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T:\Projectes\1273HB AEIP5 UH Salut Mental\1273HB AIEP5 065 Pressupost\03 Entregues\240717 V3\"/>
    </mc:Choice>
  </mc:AlternateContent>
  <xr:revisionPtr revIDLastSave="0" documentId="13_ncr:1_{4A1EC836-91F3-475F-8299-0ACC608EDF14}" xr6:coauthVersionLast="47" xr6:coauthVersionMax="47" xr10:uidLastSave="{00000000-0000-0000-0000-000000000000}"/>
  <bookViews>
    <workbookView xWindow="-120" yWindow="-120" windowWidth="29040" windowHeight="15840" xr2:uid="{00000000-000D-0000-FFFF-FFFF00000000}"/>
  </bookViews>
  <sheets>
    <sheet name="T-PRES" sheetId="2" r:id="rId1"/>
    <sheet name="T-APU" sheetId="7" r:id="rId2"/>
    <sheet name="T-SMP" sheetId="8" r:id="rId3"/>
    <sheet name="T-DIM" sheetId="9"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0" i="2" l="1"/>
  <c r="H141" i="2"/>
  <c r="H154" i="2"/>
  <c r="H165" i="2"/>
  <c r="H243" i="2"/>
  <c r="H254" i="2"/>
  <c r="H280" i="2"/>
  <c r="H293" i="2"/>
  <c r="H304" i="2"/>
  <c r="H651" i="2"/>
  <c r="J13" i="7"/>
  <c r="J14" i="7"/>
  <c r="J21" i="7"/>
  <c r="J24" i="7"/>
  <c r="K25" i="7" s="1"/>
  <c r="J27" i="7"/>
  <c r="K28" i="7" s="1"/>
  <c r="J34" i="7"/>
  <c r="K36" i="7" s="1"/>
  <c r="J41" i="7" s="1"/>
  <c r="J35" i="7"/>
  <c r="J38" i="7"/>
  <c r="K39" i="7" s="1"/>
  <c r="J47" i="7"/>
  <c r="K56" i="7" s="1"/>
  <c r="K57" i="7" s="1"/>
  <c r="K45" i="7" s="1"/>
  <c r="J48" i="7"/>
  <c r="J51" i="7"/>
  <c r="K52" i="7"/>
  <c r="J54" i="7"/>
  <c r="K55" i="7"/>
  <c r="J61" i="7"/>
  <c r="K70" i="7" s="1"/>
  <c r="K71" i="7" s="1"/>
  <c r="K59" i="7" s="1"/>
  <c r="J62" i="7"/>
  <c r="J65" i="7"/>
  <c r="K66" i="7"/>
  <c r="J68" i="7"/>
  <c r="K69" i="7"/>
  <c r="J75" i="7"/>
  <c r="K77" i="7" s="1"/>
  <c r="J76" i="7"/>
  <c r="J79" i="7"/>
  <c r="J80" i="7"/>
  <c r="J81" i="7"/>
  <c r="J82" i="7"/>
  <c r="J83" i="7"/>
  <c r="J86" i="7"/>
  <c r="J87" i="7"/>
  <c r="J94" i="7"/>
  <c r="J95" i="7"/>
  <c r="J98" i="7"/>
  <c r="J99" i="7"/>
  <c r="J100" i="7"/>
  <c r="J101" i="7"/>
  <c r="J102" i="7"/>
  <c r="J105" i="7"/>
  <c r="J106" i="7"/>
  <c r="K107" i="7" s="1"/>
  <c r="J113" i="7"/>
  <c r="K115" i="7" s="1"/>
  <c r="J114" i="7"/>
  <c r="J117" i="7"/>
  <c r="J118" i="7"/>
  <c r="J119" i="7"/>
  <c r="J120" i="7"/>
  <c r="J121" i="7"/>
  <c r="J124" i="7"/>
  <c r="J125" i="7"/>
  <c r="J132" i="7"/>
  <c r="J133" i="7"/>
  <c r="J136" i="7"/>
  <c r="K138" i="7" s="1"/>
  <c r="J137" i="7"/>
  <c r="J144" i="7"/>
  <c r="J145" i="7"/>
  <c r="J148" i="7"/>
  <c r="K149" i="7" s="1"/>
  <c r="J155" i="7"/>
  <c r="K161" i="7" s="1"/>
  <c r="K162" i="7" s="1"/>
  <c r="K153" i="7" s="1"/>
  <c r="J156" i="7"/>
  <c r="K157" i="7"/>
  <c r="J159" i="7"/>
  <c r="K160" i="7"/>
  <c r="J166" i="7"/>
  <c r="J167" i="7"/>
  <c r="J170" i="7"/>
  <c r="K171" i="7" s="1"/>
  <c r="J177" i="7"/>
  <c r="K183" i="7" s="1"/>
  <c r="K184" i="7" s="1"/>
  <c r="K175" i="7" s="1"/>
  <c r="J178" i="7"/>
  <c r="K179" i="7"/>
  <c r="J181" i="7"/>
  <c r="K182" i="7"/>
  <c r="J188" i="7"/>
  <c r="J189" i="7"/>
  <c r="J192" i="7"/>
  <c r="J193" i="7"/>
  <c r="J194" i="7"/>
  <c r="J195" i="7"/>
  <c r="J196" i="7"/>
  <c r="J197" i="7"/>
  <c r="J198" i="7"/>
  <c r="J205" i="7"/>
  <c r="J206" i="7"/>
  <c r="J209" i="7"/>
  <c r="J210" i="7"/>
  <c r="K212" i="7" s="1"/>
  <c r="J211" i="7"/>
  <c r="J218" i="7"/>
  <c r="J219" i="7"/>
  <c r="J222" i="7"/>
  <c r="J223" i="7"/>
  <c r="J224" i="7"/>
  <c r="J231" i="7"/>
  <c r="J232" i="7"/>
  <c r="J235" i="7"/>
  <c r="J236" i="7"/>
  <c r="K238" i="7" s="1"/>
  <c r="J237" i="7"/>
  <c r="J244" i="7"/>
  <c r="J245" i="7"/>
  <c r="J248" i="7"/>
  <c r="J249" i="7"/>
  <c r="J250" i="7"/>
  <c r="J257" i="7"/>
  <c r="J258" i="7"/>
  <c r="J261" i="7"/>
  <c r="J262" i="7"/>
  <c r="K264" i="7" s="1"/>
  <c r="J263" i="7"/>
  <c r="J270" i="7"/>
  <c r="J271" i="7"/>
  <c r="J274" i="7"/>
  <c r="J275" i="7"/>
  <c r="J276" i="7"/>
  <c r="J283" i="7"/>
  <c r="J284" i="7"/>
  <c r="J287" i="7"/>
  <c r="K288" i="7"/>
  <c r="J294" i="7"/>
  <c r="J295" i="7"/>
  <c r="K296" i="7" s="1"/>
  <c r="J298" i="7"/>
  <c r="K299" i="7" s="1"/>
  <c r="J305" i="7"/>
  <c r="J306" i="7"/>
  <c r="J309" i="7"/>
  <c r="K310" i="7"/>
  <c r="J316" i="7"/>
  <c r="J317" i="7"/>
  <c r="J324" i="7"/>
  <c r="K327" i="7" s="1"/>
  <c r="K328" i="7" s="1"/>
  <c r="K322" i="7" s="1"/>
  <c r="J325" i="7"/>
  <c r="J332" i="7"/>
  <c r="J333" i="7"/>
  <c r="K334" i="7" s="1"/>
  <c r="J336" i="7"/>
  <c r="K337" i="7" s="1"/>
  <c r="J343" i="7"/>
  <c r="J344" i="7"/>
  <c r="J347" i="7"/>
  <c r="K348" i="7"/>
  <c r="J354" i="7"/>
  <c r="K356" i="7" s="1"/>
  <c r="J355" i="7"/>
  <c r="J358" i="7"/>
  <c r="K365" i="7" s="1"/>
  <c r="J359" i="7"/>
  <c r="J360" i="7"/>
  <c r="J361" i="7"/>
  <c r="J362" i="7"/>
  <c r="J363" i="7"/>
  <c r="J364" i="7"/>
  <c r="J371" i="7"/>
  <c r="K377" i="7" s="1"/>
  <c r="K378" i="7" s="1"/>
  <c r="K369" i="7" s="1"/>
  <c r="J372" i="7"/>
  <c r="J375" i="7"/>
  <c r="K376" i="7"/>
  <c r="J382" i="7"/>
  <c r="J383" i="7"/>
  <c r="J386" i="7"/>
  <c r="K387" i="7" s="1"/>
  <c r="J393" i="7"/>
  <c r="K399" i="7" s="1"/>
  <c r="K400" i="7" s="1"/>
  <c r="K391" i="7" s="1"/>
  <c r="J394" i="7"/>
  <c r="K395" i="7"/>
  <c r="J397" i="7"/>
  <c r="K398" i="7"/>
  <c r="J404" i="7"/>
  <c r="J405" i="7"/>
  <c r="J408" i="7"/>
  <c r="K409" i="7" s="1"/>
  <c r="J415" i="7"/>
  <c r="K421" i="7" s="1"/>
  <c r="K422" i="7" s="1"/>
  <c r="K413" i="7" s="1"/>
  <c r="J416" i="7"/>
  <c r="J419" i="7"/>
  <c r="K420" i="7"/>
  <c r="J426" i="7"/>
  <c r="J427" i="7"/>
  <c r="J430" i="7"/>
  <c r="K431" i="7" s="1"/>
  <c r="J437" i="7"/>
  <c r="K443" i="7" s="1"/>
  <c r="K444" i="7" s="1"/>
  <c r="K435" i="7" s="1"/>
  <c r="J438" i="7"/>
  <c r="K439" i="7"/>
  <c r="J441" i="7"/>
  <c r="K442" i="7"/>
  <c r="J448" i="7"/>
  <c r="J449" i="7"/>
  <c r="J452" i="7"/>
  <c r="K453" i="7" s="1"/>
  <c r="J459" i="7"/>
  <c r="K465" i="7" s="1"/>
  <c r="K466" i="7" s="1"/>
  <c r="K457" i="7" s="1"/>
  <c r="J460" i="7"/>
  <c r="J463" i="7"/>
  <c r="K464" i="7"/>
  <c r="J470" i="7"/>
  <c r="J471" i="7"/>
  <c r="J474" i="7"/>
  <c r="K475" i="7" s="1"/>
  <c r="J481" i="7"/>
  <c r="K487" i="7" s="1"/>
  <c r="K488" i="7" s="1"/>
  <c r="K479" i="7" s="1"/>
  <c r="J482" i="7"/>
  <c r="K483" i="7"/>
  <c r="J485" i="7"/>
  <c r="K486" i="7"/>
  <c r="J492" i="7"/>
  <c r="J493" i="7"/>
  <c r="J496" i="7"/>
  <c r="K497" i="7" s="1"/>
  <c r="J503" i="7"/>
  <c r="K509" i="7" s="1"/>
  <c r="K510" i="7" s="1"/>
  <c r="K501" i="7" s="1"/>
  <c r="J504" i="7"/>
  <c r="J507" i="7"/>
  <c r="K508" i="7"/>
  <c r="J514" i="7"/>
  <c r="J515" i="7"/>
  <c r="J518" i="7"/>
  <c r="K519" i="7" s="1"/>
  <c r="J525" i="7"/>
  <c r="K531" i="7" s="1"/>
  <c r="K532" i="7" s="1"/>
  <c r="K523" i="7" s="1"/>
  <c r="J526" i="7"/>
  <c r="K527" i="7"/>
  <c r="J529" i="7"/>
  <c r="K530" i="7"/>
  <c r="J536" i="7"/>
  <c r="J537" i="7"/>
  <c r="J540" i="7"/>
  <c r="K541" i="7" s="1"/>
  <c r="J547" i="7"/>
  <c r="K553" i="7" s="1"/>
  <c r="K554" i="7" s="1"/>
  <c r="K545" i="7" s="1"/>
  <c r="J548" i="7"/>
  <c r="J551" i="7"/>
  <c r="K552" i="7"/>
  <c r="J558" i="7"/>
  <c r="J559" i="7"/>
  <c r="J562" i="7"/>
  <c r="K563" i="7" s="1"/>
  <c r="J569" i="7"/>
  <c r="K575" i="7" s="1"/>
  <c r="K576" i="7" s="1"/>
  <c r="K567" i="7" s="1"/>
  <c r="J570" i="7"/>
  <c r="K571" i="7"/>
  <c r="J573" i="7"/>
  <c r="K574" i="7"/>
  <c r="J580" i="7"/>
  <c r="J581" i="7"/>
  <c r="J584" i="7"/>
  <c r="J585" i="7"/>
  <c r="J592" i="7"/>
  <c r="J593" i="7"/>
  <c r="J596" i="7"/>
  <c r="K598" i="7" s="1"/>
  <c r="J597" i="7"/>
  <c r="J604" i="7"/>
  <c r="K606" i="7" s="1"/>
  <c r="J605" i="7"/>
  <c r="J608" i="7"/>
  <c r="K610" i="7" s="1"/>
  <c r="J609" i="7"/>
  <c r="K611" i="7"/>
  <c r="K612" i="7" s="1"/>
  <c r="K602" i="7" s="1"/>
  <c r="J616" i="7"/>
  <c r="J617" i="7"/>
  <c r="J620" i="7"/>
  <c r="K622" i="7" s="1"/>
  <c r="J621" i="7"/>
  <c r="J628" i="7"/>
  <c r="K635" i="7" s="1"/>
  <c r="K636" i="7" s="1"/>
  <c r="K626" i="7" s="1"/>
  <c r="J629" i="7"/>
  <c r="K630" i="7"/>
  <c r="J632" i="7"/>
  <c r="J633" i="7"/>
  <c r="K634" i="7" s="1"/>
  <c r="J640" i="7"/>
  <c r="J641" i="7"/>
  <c r="J644" i="7"/>
  <c r="K646" i="7" s="1"/>
  <c r="J645" i="7"/>
  <c r="J652" i="7"/>
  <c r="J653" i="7"/>
  <c r="J656" i="7"/>
  <c r="K657" i="7" s="1"/>
  <c r="J663" i="7"/>
  <c r="J664" i="7"/>
  <c r="K665" i="7"/>
  <c r="J667" i="7"/>
  <c r="J668" i="7"/>
  <c r="K670" i="7" s="1"/>
  <c r="J669" i="7"/>
  <c r="J676" i="7"/>
  <c r="K678" i="7" s="1"/>
  <c r="J677" i="7"/>
  <c r="J680" i="7"/>
  <c r="K683" i="7" s="1"/>
  <c r="J681" i="7"/>
  <c r="J682" i="7"/>
  <c r="J689" i="7"/>
  <c r="K690" i="7" s="1"/>
  <c r="J692" i="7"/>
  <c r="K693" i="7" s="1"/>
  <c r="K694" i="7"/>
  <c r="K695" i="7" s="1"/>
  <c r="K687" i="7" s="1"/>
  <c r="J699" i="7"/>
  <c r="J700" i="7"/>
  <c r="J703" i="7"/>
  <c r="K704" i="7" s="1"/>
  <c r="K705" i="7"/>
  <c r="K706" i="7" s="1"/>
  <c r="K697" i="7" s="1"/>
  <c r="J710" i="7"/>
  <c r="J711" i="7"/>
  <c r="J714" i="7"/>
  <c r="J715" i="7"/>
  <c r="K718" i="7" s="1"/>
  <c r="J716" i="7"/>
  <c r="J717" i="7"/>
  <c r="J724" i="7"/>
  <c r="J725" i="7"/>
  <c r="J728" i="7"/>
  <c r="J729" i="7"/>
  <c r="J730" i="7"/>
  <c r="J731" i="7"/>
  <c r="J738" i="7"/>
  <c r="J739" i="7"/>
  <c r="J742" i="7"/>
  <c r="J743" i="7"/>
  <c r="J744" i="7"/>
  <c r="J745" i="7"/>
  <c r="J752" i="7"/>
  <c r="J753" i="7"/>
  <c r="J756" i="7"/>
  <c r="J757" i="7"/>
  <c r="K760" i="7" s="1"/>
  <c r="J758" i="7"/>
  <c r="J759" i="7"/>
  <c r="J766" i="7"/>
  <c r="J767" i="7"/>
  <c r="J770" i="7"/>
  <c r="J771" i="7"/>
  <c r="J772" i="7"/>
  <c r="J773" i="7"/>
  <c r="J780" i="7"/>
  <c r="J781" i="7"/>
  <c r="J784" i="7"/>
  <c r="J785" i="7"/>
  <c r="K786" i="7" s="1"/>
  <c r="J792" i="7"/>
  <c r="J793" i="7"/>
  <c r="J796" i="7"/>
  <c r="K798" i="7" s="1"/>
  <c r="J797" i="7"/>
  <c r="J804" i="7"/>
  <c r="K811" i="7" s="1"/>
  <c r="K812" i="7" s="1"/>
  <c r="K802" i="7" s="1"/>
  <c r="J805" i="7"/>
  <c r="K806" i="7"/>
  <c r="J808" i="7"/>
  <c r="J809" i="7"/>
  <c r="J816" i="7"/>
  <c r="J817" i="7"/>
  <c r="J820" i="7"/>
  <c r="J821" i="7"/>
  <c r="K822" i="7"/>
  <c r="J828" i="7"/>
  <c r="J829" i="7"/>
  <c r="K830" i="7" s="1"/>
  <c r="J832" i="7"/>
  <c r="K833" i="7" s="1"/>
  <c r="J839" i="7"/>
  <c r="J840" i="7"/>
  <c r="J843" i="7"/>
  <c r="K844" i="7"/>
  <c r="J850" i="7"/>
  <c r="J851" i="7"/>
  <c r="J854" i="7"/>
  <c r="K855" i="7" s="1"/>
  <c r="J861" i="7"/>
  <c r="J862" i="7"/>
  <c r="J865" i="7"/>
  <c r="K866" i="7"/>
  <c r="J872" i="7"/>
  <c r="J873" i="7"/>
  <c r="K874" i="7" s="1"/>
  <c r="J876" i="7"/>
  <c r="K877" i="7" s="1"/>
  <c r="J884" i="7"/>
  <c r="J885" i="7"/>
  <c r="J892" i="7"/>
  <c r="J893" i="7"/>
  <c r="J896" i="7"/>
  <c r="K897" i="7" s="1"/>
  <c r="J903" i="7"/>
  <c r="J904" i="7"/>
  <c r="J911" i="7"/>
  <c r="K913" i="7" s="1"/>
  <c r="J912" i="7"/>
  <c r="J915" i="7"/>
  <c r="J916" i="7"/>
  <c r="J917" i="7"/>
  <c r="J924" i="7"/>
  <c r="K926" i="7" s="1"/>
  <c r="J925" i="7"/>
  <c r="J928" i="7"/>
  <c r="J929" i="7"/>
  <c r="J930" i="7"/>
  <c r="J931" i="7"/>
  <c r="J938" i="7"/>
  <c r="J939" i="7"/>
  <c r="K940" i="7"/>
  <c r="J942" i="7"/>
  <c r="J949" i="7"/>
  <c r="K956" i="7" s="1"/>
  <c r="K957" i="7" s="1"/>
  <c r="K947" i="7" s="1"/>
  <c r="J950" i="7"/>
  <c r="K951" i="7"/>
  <c r="J953" i="7"/>
  <c r="J954" i="7"/>
  <c r="J961" i="7"/>
  <c r="K967" i="7" s="1"/>
  <c r="K968" i="7" s="1"/>
  <c r="K959" i="7" s="1"/>
  <c r="J962" i="7"/>
  <c r="J965" i="7"/>
  <c r="K966" i="7"/>
  <c r="J972" i="7"/>
  <c r="K974" i="7" s="1"/>
  <c r="J973" i="7"/>
  <c r="J976" i="7"/>
  <c r="J977" i="7"/>
  <c r="K978" i="7"/>
  <c r="J984" i="7"/>
  <c r="J985" i="7"/>
  <c r="J988" i="7"/>
  <c r="K990" i="7" s="1"/>
  <c r="J989" i="7"/>
  <c r="J996" i="7"/>
  <c r="J997" i="7"/>
  <c r="J1000" i="7"/>
  <c r="J1001" i="7"/>
  <c r="J1008" i="7"/>
  <c r="K1010" i="7" s="1"/>
  <c r="J1009" i="7"/>
  <c r="J1012" i="7"/>
  <c r="J1013" i="7"/>
  <c r="J1020" i="7"/>
  <c r="J1021" i="7"/>
  <c r="J1024" i="7"/>
  <c r="K1025" i="7" s="1"/>
  <c r="J1031" i="7"/>
  <c r="J1032" i="7"/>
  <c r="J1035" i="7"/>
  <c r="J1036" i="7"/>
  <c r="K1037" i="7"/>
  <c r="J1043" i="7"/>
  <c r="J1044" i="7"/>
  <c r="K1049" i="7" s="1"/>
  <c r="K1050" i="7" s="1"/>
  <c r="K1041" i="7" s="1"/>
  <c r="J1047" i="7"/>
  <c r="K1048" i="7"/>
  <c r="J1054" i="7"/>
  <c r="J1055" i="7"/>
  <c r="J1058" i="7"/>
  <c r="K1060" i="7" s="1"/>
  <c r="J1059" i="7"/>
  <c r="J1066" i="7"/>
  <c r="J1067" i="7"/>
  <c r="J1070" i="7"/>
  <c r="J1071" i="7"/>
  <c r="J1078" i="7"/>
  <c r="K1080" i="7" s="1"/>
  <c r="J1079" i="7"/>
  <c r="J1082" i="7"/>
  <c r="J1089" i="7"/>
  <c r="K1091" i="7" s="1"/>
  <c r="J1090" i="7"/>
  <c r="J1093" i="7"/>
  <c r="J1094" i="7"/>
  <c r="J1101" i="7"/>
  <c r="J1102" i="7"/>
  <c r="J1105" i="7"/>
  <c r="J1106" i="7"/>
  <c r="K1107" i="7" s="1"/>
  <c r="J1113" i="7"/>
  <c r="J1114" i="7"/>
  <c r="J1117" i="7"/>
  <c r="K1118" i="7" s="1"/>
  <c r="J1124" i="7"/>
  <c r="K1126" i="7" s="1"/>
  <c r="J1125" i="7"/>
  <c r="J1128" i="7"/>
  <c r="K1129" i="7" s="1"/>
  <c r="J1135" i="7"/>
  <c r="J1136" i="7"/>
  <c r="K1141" i="7" s="1"/>
  <c r="K1142" i="7" s="1"/>
  <c r="K1133" i="7" s="1"/>
  <c r="J1139" i="7"/>
  <c r="K1140" i="7"/>
  <c r="J1146" i="7"/>
  <c r="J1147" i="7"/>
  <c r="J1150" i="7"/>
  <c r="K1151" i="7" s="1"/>
  <c r="J1157" i="7"/>
  <c r="J1158" i="7"/>
  <c r="J1161" i="7"/>
  <c r="K1162" i="7" s="1"/>
  <c r="J1168" i="7"/>
  <c r="J1169" i="7"/>
  <c r="J1172" i="7"/>
  <c r="K1173" i="7" s="1"/>
  <c r="J1179" i="7"/>
  <c r="K1181" i="7" s="1"/>
  <c r="J1180" i="7"/>
  <c r="J1183" i="7"/>
  <c r="K1184" i="7" s="1"/>
  <c r="J1190" i="7"/>
  <c r="J1191" i="7"/>
  <c r="J1194" i="7"/>
  <c r="K1195" i="7" s="1"/>
  <c r="J1201" i="7"/>
  <c r="J1202" i="7"/>
  <c r="J1205" i="7"/>
  <c r="K1206" i="7" s="1"/>
  <c r="J1212" i="7"/>
  <c r="K1214" i="7" s="1"/>
  <c r="J1213" i="7"/>
  <c r="J1216" i="7"/>
  <c r="K1217" i="7" s="1"/>
  <c r="J1223" i="7"/>
  <c r="J1224" i="7"/>
  <c r="J1227" i="7"/>
  <c r="J1228" i="7"/>
  <c r="J1229" i="7"/>
  <c r="J1236" i="7"/>
  <c r="K1238" i="7" s="1"/>
  <c r="J1237" i="7"/>
  <c r="J1240" i="7"/>
  <c r="J1247" i="7"/>
  <c r="K1249" i="7" s="1"/>
  <c r="J1248" i="7"/>
  <c r="J1251" i="7"/>
  <c r="J1258" i="7"/>
  <c r="K1260" i="7" s="1"/>
  <c r="J1259" i="7"/>
  <c r="J1262" i="7"/>
  <c r="J1269" i="7"/>
  <c r="K1271" i="7" s="1"/>
  <c r="J1270" i="7"/>
  <c r="J1273" i="7"/>
  <c r="J1280" i="7"/>
  <c r="K1282" i="7" s="1"/>
  <c r="J1281" i="7"/>
  <c r="J1284" i="7"/>
  <c r="J1291" i="7"/>
  <c r="K1293" i="7" s="1"/>
  <c r="J1292" i="7"/>
  <c r="J1295" i="7"/>
  <c r="K1296" i="7" s="1"/>
  <c r="J1302" i="7"/>
  <c r="K1304" i="7" s="1"/>
  <c r="J1303" i="7"/>
  <c r="J1306" i="7"/>
  <c r="J1307" i="7"/>
  <c r="J1314" i="7"/>
  <c r="J1315" i="7"/>
  <c r="J1318" i="7"/>
  <c r="K1319" i="7" s="1"/>
  <c r="J1325" i="7"/>
  <c r="J1326" i="7"/>
  <c r="J1329" i="7"/>
  <c r="K1330" i="7" s="1"/>
  <c r="J1336" i="7"/>
  <c r="K1342" i="7" s="1"/>
  <c r="K1343" i="7" s="1"/>
  <c r="K1334" i="7" s="1"/>
  <c r="J1337" i="7"/>
  <c r="K1338" i="7"/>
  <c r="J1340" i="7"/>
  <c r="K1341" i="7"/>
  <c r="J1347" i="7"/>
  <c r="K1349" i="7" s="1"/>
  <c r="J1348" i="7"/>
  <c r="J1351" i="7"/>
  <c r="K1353" i="7" s="1"/>
  <c r="J1352" i="7"/>
  <c r="J1359" i="7"/>
  <c r="J1360" i="7"/>
  <c r="J1363" i="7"/>
  <c r="K1364" i="7" s="1"/>
  <c r="J1370" i="7"/>
  <c r="J1371" i="7"/>
  <c r="J1374" i="7"/>
  <c r="K1375" i="7"/>
  <c r="J1394" i="7"/>
  <c r="J1395" i="7"/>
  <c r="J1398" i="7"/>
  <c r="K1399" i="7"/>
  <c r="J1405" i="7"/>
  <c r="J1406" i="7"/>
  <c r="K1411" i="7" s="1"/>
  <c r="K1412" i="7" s="1"/>
  <c r="K1403" i="7" s="1"/>
  <c r="J1409" i="7"/>
  <c r="K1410" i="7"/>
  <c r="J1416" i="7"/>
  <c r="J1417" i="7"/>
  <c r="J1420" i="7"/>
  <c r="K1421" i="7" s="1"/>
  <c r="J1427" i="7"/>
  <c r="K1429" i="7" s="1"/>
  <c r="K1430" i="7" s="1"/>
  <c r="K1425" i="7" s="1"/>
  <c r="K1428" i="7"/>
  <c r="J1434" i="7"/>
  <c r="J1435" i="7"/>
  <c r="J1438" i="7"/>
  <c r="K1439" i="7"/>
  <c r="J1445" i="7"/>
  <c r="J1446" i="7"/>
  <c r="J1449" i="7"/>
  <c r="K1450" i="7" s="1"/>
  <c r="J1456" i="7"/>
  <c r="J1457" i="7"/>
  <c r="K1458" i="7" s="1"/>
  <c r="J1460" i="7"/>
  <c r="K1461" i="7" s="1"/>
  <c r="J1468" i="7"/>
  <c r="J1475" i="7"/>
  <c r="K1477" i="7" s="1"/>
  <c r="J1476" i="7"/>
  <c r="J1479" i="7"/>
  <c r="K1480" i="7" s="1"/>
  <c r="K1481" i="7"/>
  <c r="K1482" i="7" s="1"/>
  <c r="K1473" i="7" s="1"/>
  <c r="J1486" i="7"/>
  <c r="J1487" i="7"/>
  <c r="J1494" i="7"/>
  <c r="J1495" i="7"/>
  <c r="J1498" i="7"/>
  <c r="K1499" i="7"/>
  <c r="J1505" i="7"/>
  <c r="J1506" i="7"/>
  <c r="J1509" i="7"/>
  <c r="K1510" i="7" s="1"/>
  <c r="J1516" i="7"/>
  <c r="J1517" i="7"/>
  <c r="K1522" i="7" s="1"/>
  <c r="K1523" i="7" s="1"/>
  <c r="K1514" i="7" s="1"/>
  <c r="J1520" i="7"/>
  <c r="K1521" i="7" s="1"/>
  <c r="J1527" i="7"/>
  <c r="J1528" i="7"/>
  <c r="J1531" i="7"/>
  <c r="K1532" i="7" s="1"/>
  <c r="J1538" i="7"/>
  <c r="J1539" i="7"/>
  <c r="K1544" i="7" s="1"/>
  <c r="K1545" i="7" s="1"/>
  <c r="K1536" i="7" s="1"/>
  <c r="J1542" i="7"/>
  <c r="K1543" i="7" s="1"/>
  <c r="J1549" i="7"/>
  <c r="J1550" i="7"/>
  <c r="K1555" i="7" s="1"/>
  <c r="K1556" i="7" s="1"/>
  <c r="K1547" i="7" s="1"/>
  <c r="J1553" i="7"/>
  <c r="K1554" i="7" s="1"/>
  <c r="J1560" i="7"/>
  <c r="K1562" i="7" s="1"/>
  <c r="J1561" i="7"/>
  <c r="J1564" i="7"/>
  <c r="K1565" i="7" s="1"/>
  <c r="K1566" i="7"/>
  <c r="K1567" i="7" s="1"/>
  <c r="K1558" i="7" s="1"/>
  <c r="J1571" i="7"/>
  <c r="J1572" i="7"/>
  <c r="J1575" i="7"/>
  <c r="K1576" i="7" s="1"/>
  <c r="J1582" i="7"/>
  <c r="K1584" i="7" s="1"/>
  <c r="J1583" i="7"/>
  <c r="J1586" i="7"/>
  <c r="K1587" i="7" s="1"/>
  <c r="J1593" i="7"/>
  <c r="J1594" i="7"/>
  <c r="J1597" i="7"/>
  <c r="K1598" i="7" s="1"/>
  <c r="J1604" i="7"/>
  <c r="K1606" i="7" s="1"/>
  <c r="J1605" i="7"/>
  <c r="J1608" i="7"/>
  <c r="K1609" i="7"/>
  <c r="J1615" i="7"/>
  <c r="K1616" i="7" s="1"/>
  <c r="J1618" i="7"/>
  <c r="K1619" i="7"/>
  <c r="K1620" i="7"/>
  <c r="K1621" i="7" s="1"/>
  <c r="K1613" i="7" s="1"/>
  <c r="J1625" i="7"/>
  <c r="K1626" i="7" s="1"/>
  <c r="J1628" i="7"/>
  <c r="K1629" i="7" s="1"/>
  <c r="J1635" i="7"/>
  <c r="J1636" i="7"/>
  <c r="J1639" i="7"/>
  <c r="J1640" i="7"/>
  <c r="K1641" i="7"/>
  <c r="J1647" i="7"/>
  <c r="K1648" i="7"/>
  <c r="J1650" i="7"/>
  <c r="K1651" i="7" s="1"/>
  <c r="J1657" i="7"/>
  <c r="K1659" i="7" s="1"/>
  <c r="J1658" i="7"/>
  <c r="J1661" i="7"/>
  <c r="J1664" i="7"/>
  <c r="K1665" i="7" s="1"/>
  <c r="J1671" i="7"/>
  <c r="K1673" i="7" s="1"/>
  <c r="J1672" i="7"/>
  <c r="J1675" i="7"/>
  <c r="K1676" i="7" s="1"/>
  <c r="J1682" i="7"/>
  <c r="J1683" i="7"/>
  <c r="J1686" i="7"/>
  <c r="K1687" i="7" s="1"/>
  <c r="J1693" i="7"/>
  <c r="K1695" i="7" s="1"/>
  <c r="J1694" i="7"/>
  <c r="J1697" i="7"/>
  <c r="K1698" i="7"/>
  <c r="K1699" i="7"/>
  <c r="K1700" i="7" s="1"/>
  <c r="K1691" i="7" s="1"/>
  <c r="J1704" i="7"/>
  <c r="J1705" i="7"/>
  <c r="J1708" i="7"/>
  <c r="K1709" i="7" s="1"/>
  <c r="J1715" i="7"/>
  <c r="K1717" i="7" s="1"/>
  <c r="J1716" i="7"/>
  <c r="J1719" i="7"/>
  <c r="K1720" i="7"/>
  <c r="K1721" i="7"/>
  <c r="K1722" i="7" s="1"/>
  <c r="K1713" i="7" s="1"/>
  <c r="J1726" i="7"/>
  <c r="J1733" i="7"/>
  <c r="K1734" i="7" s="1"/>
  <c r="J1736" i="7"/>
  <c r="K1737" i="7" s="1"/>
  <c r="J1743" i="7"/>
  <c r="K1744" i="7"/>
  <c r="J1746" i="7"/>
  <c r="K1748" i="7" s="1"/>
  <c r="K1749" i="7" s="1"/>
  <c r="K1741" i="7" s="1"/>
  <c r="K1747" i="7"/>
  <c r="J1755" i="7"/>
  <c r="J1756" i="7"/>
  <c r="K1761" i="7" s="1"/>
  <c r="K1762" i="7" s="1"/>
  <c r="K1753" i="7" s="1"/>
  <c r="J1759" i="7"/>
  <c r="K1760" i="7" s="1"/>
  <c r="J1766" i="7"/>
  <c r="J1767" i="7"/>
  <c r="J1770" i="7"/>
  <c r="J1771" i="7"/>
  <c r="J1772" i="7"/>
  <c r="J1779" i="7"/>
  <c r="K1787" i="7" s="1"/>
  <c r="K1788" i="7" s="1"/>
  <c r="K1777" i="7" s="1"/>
  <c r="J1780" i="7"/>
  <c r="J1783" i="7"/>
  <c r="K1786" i="7" s="1"/>
  <c r="J1784" i="7"/>
  <c r="J1785" i="7"/>
  <c r="K1897" i="7"/>
  <c r="K1898" i="7" s="1"/>
  <c r="K1896" i="7" s="1"/>
  <c r="G14" i="9"/>
  <c r="G13" i="9" s="1"/>
  <c r="G22" i="9"/>
  <c r="G21" i="9" s="1"/>
  <c r="G25" i="9"/>
  <c r="G26" i="9"/>
  <c r="G27" i="9"/>
  <c r="G28" i="9"/>
  <c r="G29" i="9"/>
  <c r="G30" i="9"/>
  <c r="G31" i="9"/>
  <c r="G32" i="9"/>
  <c r="G33" i="9"/>
  <c r="G34" i="9"/>
  <c r="G42" i="9"/>
  <c r="G41" i="9" s="1"/>
  <c r="G50" i="9"/>
  <c r="G49" i="9" s="1"/>
  <c r="G53" i="9"/>
  <c r="G52" i="9" s="1"/>
  <c r="G56" i="9"/>
  <c r="G55" i="9" s="1"/>
  <c r="G58" i="9"/>
  <c r="G59" i="9"/>
  <c r="G62" i="9"/>
  <c r="G61" i="9" s="1"/>
  <c r="G70" i="9"/>
  <c r="G69" i="9" s="1"/>
  <c r="G73" i="9"/>
  <c r="G72" i="9" s="1"/>
  <c r="G81" i="9"/>
  <c r="G82" i="9"/>
  <c r="G83" i="9"/>
  <c r="G84" i="9"/>
  <c r="G85" i="9"/>
  <c r="G86" i="9"/>
  <c r="G87" i="9"/>
  <c r="G88" i="9"/>
  <c r="G89" i="9"/>
  <c r="G90" i="9"/>
  <c r="G91" i="9"/>
  <c r="G92" i="9"/>
  <c r="G93" i="9"/>
  <c r="G94" i="9"/>
  <c r="G95" i="9"/>
  <c r="G96" i="9"/>
  <c r="G97" i="9"/>
  <c r="G98" i="9"/>
  <c r="G99" i="9"/>
  <c r="G100" i="9"/>
  <c r="G101" i="9"/>
  <c r="G102" i="9"/>
  <c r="G103" i="9"/>
  <c r="G106" i="9"/>
  <c r="G107" i="9"/>
  <c r="G108" i="9"/>
  <c r="G109" i="9"/>
  <c r="G110" i="9"/>
  <c r="G113" i="9"/>
  <c r="G112" i="9" s="1"/>
  <c r="G116" i="9"/>
  <c r="G117" i="9"/>
  <c r="G118" i="9"/>
  <c r="G119" i="9"/>
  <c r="G120" i="9"/>
  <c r="G123" i="9"/>
  <c r="G124" i="9"/>
  <c r="G125" i="9"/>
  <c r="G126" i="9"/>
  <c r="G127" i="9"/>
  <c r="G128" i="9"/>
  <c r="G129" i="9"/>
  <c r="G130" i="9"/>
  <c r="G131" i="9"/>
  <c r="G132" i="9"/>
  <c r="G133" i="9"/>
  <c r="G134" i="9"/>
  <c r="G135" i="9"/>
  <c r="G136" i="9"/>
  <c r="G137" i="9"/>
  <c r="G138" i="9"/>
  <c r="G139" i="9"/>
  <c r="G140" i="9"/>
  <c r="G143" i="9"/>
  <c r="G144" i="9"/>
  <c r="G145" i="9"/>
  <c r="G146" i="9"/>
  <c r="G147" i="9"/>
  <c r="G148" i="9"/>
  <c r="G149" i="9"/>
  <c r="G150" i="9"/>
  <c r="G153" i="9"/>
  <c r="G152" i="9" s="1"/>
  <c r="G156" i="9"/>
  <c r="G155" i="9" s="1"/>
  <c r="G159" i="9"/>
  <c r="G158" i="9" s="1"/>
  <c r="G167" i="9"/>
  <c r="G168" i="9"/>
  <c r="G169" i="9"/>
  <c r="G170" i="9"/>
  <c r="G171" i="9"/>
  <c r="G174" i="9"/>
  <c r="G175" i="9"/>
  <c r="G176" i="9"/>
  <c r="G177" i="9"/>
  <c r="G178" i="9"/>
  <c r="G179" i="9"/>
  <c r="G180" i="9"/>
  <c r="G181" i="9"/>
  <c r="G182" i="9"/>
  <c r="G183" i="9"/>
  <c r="G184" i="9"/>
  <c r="G185" i="9"/>
  <c r="G186" i="9"/>
  <c r="G189" i="9"/>
  <c r="G190" i="9"/>
  <c r="G191" i="9"/>
  <c r="G192" i="9"/>
  <c r="G193" i="9"/>
  <c r="G194" i="9"/>
  <c r="G195" i="9"/>
  <c r="G196" i="9"/>
  <c r="G197" i="9"/>
  <c r="G198" i="9"/>
  <c r="G199" i="9"/>
  <c r="G200" i="9"/>
  <c r="G201" i="9"/>
  <c r="G202" i="9"/>
  <c r="G205" i="9"/>
  <c r="G206" i="9"/>
  <c r="G207" i="9"/>
  <c r="G208" i="9"/>
  <c r="G209" i="9"/>
  <c r="G210" i="9"/>
  <c r="G211" i="9"/>
  <c r="G212" i="9"/>
  <c r="G213" i="9"/>
  <c r="G214" i="9"/>
  <c r="G217" i="9"/>
  <c r="G218" i="9"/>
  <c r="G220" i="9"/>
  <c r="G221" i="9"/>
  <c r="G224" i="9"/>
  <c r="G225" i="9"/>
  <c r="G226" i="9"/>
  <c r="G227" i="9"/>
  <c r="G228" i="9"/>
  <c r="G229" i="9"/>
  <c r="G230" i="9"/>
  <c r="G231" i="9"/>
  <c r="G232" i="9"/>
  <c r="G233" i="9"/>
  <c r="G234" i="9"/>
  <c r="G235" i="9"/>
  <c r="G236" i="9"/>
  <c r="G237" i="9"/>
  <c r="G238" i="9"/>
  <c r="G239" i="9"/>
  <c r="G240" i="9"/>
  <c r="G241" i="9"/>
  <c r="G242" i="9"/>
  <c r="G245" i="9"/>
  <c r="G246" i="9"/>
  <c r="G249" i="9"/>
  <c r="G250" i="9"/>
  <c r="G251" i="9"/>
  <c r="G252" i="9"/>
  <c r="G253" i="9"/>
  <c r="G255" i="9"/>
  <c r="G256" i="9"/>
  <c r="G264" i="9"/>
  <c r="G263" i="9" s="1"/>
  <c r="G267" i="9"/>
  <c r="G266" i="9" s="1"/>
  <c r="G270" i="9"/>
  <c r="G269" i="9" s="1"/>
  <c r="G273" i="9"/>
  <c r="G272" i="9" s="1"/>
  <c r="G276" i="9"/>
  <c r="G275" i="9" s="1"/>
  <c r="G279" i="9"/>
  <c r="G278" i="9" s="1"/>
  <c r="G282" i="9"/>
  <c r="G281" i="9" s="1"/>
  <c r="G284" i="9"/>
  <c r="G285" i="9"/>
  <c r="G288" i="9"/>
  <c r="G287" i="9" s="1"/>
  <c r="G291" i="9"/>
  <c r="G290" i="9" s="1"/>
  <c r="G299" i="9"/>
  <c r="G298" i="9" s="1"/>
  <c r="G302" i="9"/>
  <c r="G301" i="9" s="1"/>
  <c r="G310" i="9"/>
  <c r="G309" i="9" s="1"/>
  <c r="G313" i="9"/>
  <c r="G314" i="9"/>
  <c r="G315" i="9"/>
  <c r="G316" i="9"/>
  <c r="G317" i="9"/>
  <c r="G318" i="9"/>
  <c r="G319" i="9"/>
  <c r="G320" i="9"/>
  <c r="G321" i="9"/>
  <c r="G322" i="9"/>
  <c r="G323" i="9"/>
  <c r="G324" i="9"/>
  <c r="G325" i="9"/>
  <c r="G326" i="9"/>
  <c r="G327" i="9"/>
  <c r="G328" i="9"/>
  <c r="G329" i="9"/>
  <c r="G330" i="9"/>
  <c r="G331" i="9"/>
  <c r="G332" i="9"/>
  <c r="G333" i="9"/>
  <c r="G334" i="9"/>
  <c r="G335" i="9"/>
  <c r="G336" i="9"/>
  <c r="G337" i="9"/>
  <c r="G338" i="9"/>
  <c r="G339" i="9"/>
  <c r="G340" i="9"/>
  <c r="G341" i="9"/>
  <c r="G342" i="9"/>
  <c r="G343" i="9"/>
  <c r="G344" i="9"/>
  <c r="G345" i="9"/>
  <c r="G346" i="9"/>
  <c r="G347" i="9"/>
  <c r="G348" i="9"/>
  <c r="G349" i="9"/>
  <c r="G350" i="9"/>
  <c r="G351" i="9"/>
  <c r="G352" i="9"/>
  <c r="G353" i="9"/>
  <c r="G354" i="9"/>
  <c r="G355" i="9"/>
  <c r="G356" i="9"/>
  <c r="G357" i="9"/>
  <c r="G358" i="9"/>
  <c r="G359" i="9"/>
  <c r="G360" i="9"/>
  <c r="G361" i="9"/>
  <c r="G362" i="9"/>
  <c r="G363" i="9"/>
  <c r="G364" i="9"/>
  <c r="G365" i="9"/>
  <c r="G366" i="9"/>
  <c r="G367" i="9"/>
  <c r="G368" i="9"/>
  <c r="G369" i="9"/>
  <c r="G370" i="9"/>
  <c r="G371" i="9"/>
  <c r="G372" i="9"/>
  <c r="G373" i="9"/>
  <c r="G374" i="9"/>
  <c r="G375" i="9"/>
  <c r="G376" i="9"/>
  <c r="G377" i="9"/>
  <c r="G378" i="9"/>
  <c r="G379" i="9"/>
  <c r="G380" i="9"/>
  <c r="G381" i="9"/>
  <c r="G382" i="9"/>
  <c r="G383" i="9"/>
  <c r="G384" i="9"/>
  <c r="G385" i="9"/>
  <c r="G386" i="9"/>
  <c r="G387" i="9"/>
  <c r="G388" i="9"/>
  <c r="G389" i="9"/>
  <c r="G390" i="9"/>
  <c r="G391" i="9"/>
  <c r="G392" i="9"/>
  <c r="G393" i="9"/>
  <c r="G394" i="9"/>
  <c r="G395" i="9"/>
  <c r="G396" i="9"/>
  <c r="G397" i="9"/>
  <c r="G398" i="9"/>
  <c r="G399" i="9"/>
  <c r="G400" i="9"/>
  <c r="G401" i="9"/>
  <c r="G402" i="9"/>
  <c r="G403" i="9"/>
  <c r="G404" i="9"/>
  <c r="G405" i="9"/>
  <c r="G406" i="9"/>
  <c r="G407" i="9"/>
  <c r="G408" i="9"/>
  <c r="G409" i="9"/>
  <c r="G410" i="9"/>
  <c r="G411" i="9"/>
  <c r="G412" i="9"/>
  <c r="G413" i="9"/>
  <c r="G414" i="9"/>
  <c r="G415" i="9"/>
  <c r="G416" i="9"/>
  <c r="G417" i="9"/>
  <c r="G418" i="9"/>
  <c r="G419" i="9"/>
  <c r="G420" i="9"/>
  <c r="G421" i="9"/>
  <c r="G422" i="9"/>
  <c r="G423" i="9"/>
  <c r="G424" i="9"/>
  <c r="G425" i="9"/>
  <c r="G426" i="9"/>
  <c r="G427" i="9"/>
  <c r="G428" i="9"/>
  <c r="G429" i="9"/>
  <c r="G430" i="9"/>
  <c r="G431" i="9"/>
  <c r="G432" i="9"/>
  <c r="G433" i="9"/>
  <c r="G434" i="9"/>
  <c r="G435" i="9"/>
  <c r="G436" i="9"/>
  <c r="G437" i="9"/>
  <c r="G438" i="9"/>
  <c r="G439" i="9"/>
  <c r="G440" i="9"/>
  <c r="G441" i="9"/>
  <c r="G442" i="9"/>
  <c r="G443" i="9"/>
  <c r="G444" i="9"/>
  <c r="G445" i="9"/>
  <c r="G446" i="9"/>
  <c r="G447" i="9"/>
  <c r="G448" i="9"/>
  <c r="G449" i="9"/>
  <c r="G450" i="9"/>
  <c r="G451" i="9"/>
  <c r="G452" i="9"/>
  <c r="G453" i="9"/>
  <c r="G454" i="9"/>
  <c r="G455" i="9"/>
  <c r="G456" i="9"/>
  <c r="G457" i="9"/>
  <c r="G458" i="9"/>
  <c r="G459" i="9"/>
  <c r="G460" i="9"/>
  <c r="G461" i="9"/>
  <c r="G462" i="9"/>
  <c r="G463" i="9"/>
  <c r="G464" i="9"/>
  <c r="G465" i="9"/>
  <c r="G466" i="9"/>
  <c r="G467" i="9"/>
  <c r="G468" i="9"/>
  <c r="G469" i="9"/>
  <c r="G470" i="9"/>
  <c r="G471" i="9"/>
  <c r="G472" i="9"/>
  <c r="G473" i="9"/>
  <c r="G474" i="9"/>
  <c r="G475" i="9"/>
  <c r="G476" i="9"/>
  <c r="G477" i="9"/>
  <c r="G478" i="9"/>
  <c r="G479" i="9"/>
  <c r="G480" i="9"/>
  <c r="G481" i="9"/>
  <c r="G482" i="9"/>
  <c r="G483" i="9"/>
  <c r="G484" i="9"/>
  <c r="G485" i="9"/>
  <c r="G486" i="9"/>
  <c r="G487" i="9"/>
  <c r="G488" i="9"/>
  <c r="G489" i="9"/>
  <c r="G490" i="9"/>
  <c r="G491" i="9"/>
  <c r="G492" i="9"/>
  <c r="G493" i="9"/>
  <c r="G494" i="9"/>
  <c r="G495" i="9"/>
  <c r="G496" i="9"/>
  <c r="G497" i="9"/>
  <c r="G498" i="9"/>
  <c r="G499" i="9"/>
  <c r="G500" i="9"/>
  <c r="G501" i="9"/>
  <c r="G502" i="9"/>
  <c r="G503" i="9"/>
  <c r="G504" i="9"/>
  <c r="G505" i="9"/>
  <c r="G506" i="9"/>
  <c r="G507" i="9"/>
  <c r="G508" i="9"/>
  <c r="G509" i="9"/>
  <c r="G510" i="9"/>
  <c r="G511" i="9"/>
  <c r="G512" i="9"/>
  <c r="G513" i="9"/>
  <c r="G514" i="9"/>
  <c r="G515" i="9"/>
  <c r="G516" i="9"/>
  <c r="G517" i="9"/>
  <c r="G518" i="9"/>
  <c r="G519" i="9"/>
  <c r="G520" i="9"/>
  <c r="G521" i="9"/>
  <c r="G522" i="9"/>
  <c r="G523" i="9"/>
  <c r="G524" i="9"/>
  <c r="G525" i="9"/>
  <c r="G526" i="9"/>
  <c r="G527" i="9"/>
  <c r="G528" i="9"/>
  <c r="G529" i="9"/>
  <c r="G530" i="9"/>
  <c r="G531" i="9"/>
  <c r="G532" i="9"/>
  <c r="G533" i="9"/>
  <c r="G536" i="9"/>
  <c r="G537" i="9"/>
  <c r="G538" i="9"/>
  <c r="G539" i="9"/>
  <c r="G540" i="9"/>
  <c r="G541" i="9"/>
  <c r="G542" i="9"/>
  <c r="G543" i="9"/>
  <c r="G544" i="9"/>
  <c r="G545" i="9"/>
  <c r="G546" i="9"/>
  <c r="G547" i="9"/>
  <c r="G548" i="9"/>
  <c r="G549" i="9"/>
  <c r="G550" i="9"/>
  <c r="G551" i="9"/>
  <c r="G552" i="9"/>
  <c r="G553" i="9"/>
  <c r="G554" i="9"/>
  <c r="G555" i="9"/>
  <c r="G556" i="9"/>
  <c r="G557" i="9"/>
  <c r="G558" i="9"/>
  <c r="G559" i="9"/>
  <c r="G560" i="9"/>
  <c r="G561" i="9"/>
  <c r="G562" i="9"/>
  <c r="G563" i="9"/>
  <c r="G564" i="9"/>
  <c r="G565" i="9"/>
  <c r="G566" i="9"/>
  <c r="G567" i="9"/>
  <c r="G568" i="9"/>
  <c r="G569" i="9"/>
  <c r="G570" i="9"/>
  <c r="G571" i="9"/>
  <c r="G572" i="9"/>
  <c r="G573" i="9"/>
  <c r="G574" i="9"/>
  <c r="G575" i="9"/>
  <c r="G576" i="9"/>
  <c r="G577" i="9"/>
  <c r="G578" i="9"/>
  <c r="G579" i="9"/>
  <c r="G582" i="9"/>
  <c r="G583" i="9"/>
  <c r="G584" i="9"/>
  <c r="G585" i="9"/>
  <c r="G586" i="9"/>
  <c r="G587" i="9"/>
  <c r="G588" i="9"/>
  <c r="G589" i="9"/>
  <c r="G590" i="9"/>
  <c r="G591" i="9"/>
  <c r="G592" i="9"/>
  <c r="G593" i="9"/>
  <c r="G594" i="9"/>
  <c r="G595" i="9"/>
  <c r="G596" i="9"/>
  <c r="G597" i="9"/>
  <c r="G598" i="9"/>
  <c r="G599" i="9"/>
  <c r="G600" i="9"/>
  <c r="G601" i="9"/>
  <c r="G602" i="9"/>
  <c r="G603" i="9"/>
  <c r="G604" i="9"/>
  <c r="G605" i="9"/>
  <c r="G606" i="9"/>
  <c r="G607" i="9"/>
  <c r="G608" i="9"/>
  <c r="G609" i="9"/>
  <c r="G610" i="9"/>
  <c r="G611" i="9"/>
  <c r="G612" i="9"/>
  <c r="G613" i="9"/>
  <c r="G614" i="9"/>
  <c r="G615" i="9"/>
  <c r="G616" i="9"/>
  <c r="G617" i="9"/>
  <c r="G618" i="9"/>
  <c r="G619" i="9"/>
  <c r="G622" i="9"/>
  <c r="G623" i="9"/>
  <c r="G624" i="9"/>
  <c r="G625" i="9"/>
  <c r="G626" i="9"/>
  <c r="G627" i="9"/>
  <c r="G628" i="9"/>
  <c r="G629" i="9"/>
  <c r="G630" i="9"/>
  <c r="G633" i="9"/>
  <c r="G634" i="9"/>
  <c r="G635" i="9"/>
  <c r="G636" i="9"/>
  <c r="G637" i="9"/>
  <c r="G638" i="9"/>
  <c r="G639" i="9"/>
  <c r="G640" i="9"/>
  <c r="G643" i="9"/>
  <c r="G644" i="9"/>
  <c r="G645" i="9"/>
  <c r="G646" i="9"/>
  <c r="G647" i="9"/>
  <c r="G648" i="9"/>
  <c r="G649" i="9"/>
  <c r="G650" i="9"/>
  <c r="G658" i="9"/>
  <c r="G659" i="9"/>
  <c r="G660" i="9"/>
  <c r="G661" i="9"/>
  <c r="G662" i="9"/>
  <c r="G663" i="9"/>
  <c r="G664" i="9"/>
  <c r="G665" i="9"/>
  <c r="G668" i="9"/>
  <c r="G667" i="9" s="1"/>
  <c r="G671" i="9"/>
  <c r="G670" i="9" s="1"/>
  <c r="G674" i="9"/>
  <c r="G673" i="9" s="1"/>
  <c r="G676" i="9"/>
  <c r="G677" i="9"/>
  <c r="G680" i="9"/>
  <c r="G679" i="9" s="1"/>
  <c r="G683" i="9"/>
  <c r="G682" i="9" s="1"/>
  <c r="G686" i="9"/>
  <c r="G685" i="9" s="1"/>
  <c r="G689" i="9"/>
  <c r="G690" i="9"/>
  <c r="G691" i="9"/>
  <c r="G692" i="9"/>
  <c r="G693" i="9"/>
  <c r="G694" i="9"/>
  <c r="G695" i="9"/>
  <c r="G696" i="9"/>
  <c r="G697" i="9"/>
  <c r="G698" i="9"/>
  <c r="G699" i="9"/>
  <c r="G700" i="9"/>
  <c r="G701" i="9"/>
  <c r="G702" i="9"/>
  <c r="G703" i="9"/>
  <c r="G704" i="9"/>
  <c r="G705" i="9"/>
  <c r="G706" i="9"/>
  <c r="G707" i="9"/>
  <c r="G708" i="9"/>
  <c r="G709" i="9"/>
  <c r="G710" i="9"/>
  <c r="G711" i="9"/>
  <c r="G712" i="9"/>
  <c r="G713" i="9"/>
  <c r="G714" i="9"/>
  <c r="G715" i="9"/>
  <c r="G716" i="9"/>
  <c r="G717" i="9"/>
  <c r="G718" i="9"/>
  <c r="G719" i="9"/>
  <c r="G720" i="9"/>
  <c r="G721" i="9"/>
  <c r="G722" i="9"/>
  <c r="G723" i="9"/>
  <c r="G724" i="9"/>
  <c r="G725" i="9"/>
  <c r="G726" i="9"/>
  <c r="G727" i="9"/>
  <c r="G728" i="9"/>
  <c r="G729" i="9"/>
  <c r="G730" i="9"/>
  <c r="G731" i="9"/>
  <c r="G732" i="9"/>
  <c r="G733" i="9"/>
  <c r="G734" i="9"/>
  <c r="G735" i="9"/>
  <c r="G736" i="9"/>
  <c r="G737" i="9"/>
  <c r="G738" i="9"/>
  <c r="G739" i="9"/>
  <c r="G740" i="9"/>
  <c r="G741" i="9"/>
  <c r="G742" i="9"/>
  <c r="G743" i="9"/>
  <c r="G744" i="9"/>
  <c r="G745" i="9"/>
  <c r="G746" i="9"/>
  <c r="G747" i="9"/>
  <c r="G748" i="9"/>
  <c r="G749" i="9"/>
  <c r="G750" i="9"/>
  <c r="G751" i="9"/>
  <c r="G752" i="9"/>
  <c r="G753" i="9"/>
  <c r="G754" i="9"/>
  <c r="G755" i="9"/>
  <c r="G756" i="9"/>
  <c r="G757" i="9"/>
  <c r="G758" i="9"/>
  <c r="G759" i="9"/>
  <c r="G760" i="9"/>
  <c r="G761" i="9"/>
  <c r="G762" i="9"/>
  <c r="G763" i="9"/>
  <c r="G764" i="9"/>
  <c r="G765" i="9"/>
  <c r="G766" i="9"/>
  <c r="G767" i="9"/>
  <c r="G768" i="9"/>
  <c r="G769" i="9"/>
  <c r="G770" i="9"/>
  <c r="G771" i="9"/>
  <c r="G772" i="9"/>
  <c r="G773" i="9"/>
  <c r="G774" i="9"/>
  <c r="G775" i="9"/>
  <c r="G776" i="9"/>
  <c r="G777" i="9"/>
  <c r="G778" i="9"/>
  <c r="G779" i="9"/>
  <c r="G780" i="9"/>
  <c r="G781" i="9"/>
  <c r="G782" i="9"/>
  <c r="G783" i="9"/>
  <c r="G784" i="9"/>
  <c r="G785" i="9"/>
  <c r="G786" i="9"/>
  <c r="G787" i="9"/>
  <c r="G788" i="9"/>
  <c r="G789" i="9"/>
  <c r="G790" i="9"/>
  <c r="G791" i="9"/>
  <c r="G792" i="9"/>
  <c r="G793" i="9"/>
  <c r="G794" i="9"/>
  <c r="G795" i="9"/>
  <c r="G796" i="9"/>
  <c r="G797" i="9"/>
  <c r="G798" i="9"/>
  <c r="G799" i="9"/>
  <c r="G800" i="9"/>
  <c r="G801" i="9"/>
  <c r="G802" i="9"/>
  <c r="G803" i="9"/>
  <c r="G804" i="9"/>
  <c r="G805" i="9"/>
  <c r="G806" i="9"/>
  <c r="G807" i="9"/>
  <c r="G808" i="9"/>
  <c r="G809" i="9"/>
  <c r="G810" i="9"/>
  <c r="G811" i="9"/>
  <c r="G812" i="9"/>
  <c r="G813" i="9"/>
  <c r="G814" i="9"/>
  <c r="G815" i="9"/>
  <c r="G816" i="9"/>
  <c r="G817" i="9"/>
  <c r="G818" i="9"/>
  <c r="G819" i="9"/>
  <c r="G820" i="9"/>
  <c r="G821" i="9"/>
  <c r="G822" i="9"/>
  <c r="G823" i="9"/>
  <c r="G824" i="9"/>
  <c r="G825" i="9"/>
  <c r="G826" i="9"/>
  <c r="G827" i="9"/>
  <c r="G828" i="9"/>
  <c r="G829" i="9"/>
  <c r="G830" i="9"/>
  <c r="G831" i="9"/>
  <c r="G832" i="9"/>
  <c r="G833" i="9"/>
  <c r="G834" i="9"/>
  <c r="G835" i="9"/>
  <c r="G836" i="9"/>
  <c r="G837" i="9"/>
  <c r="G838" i="9"/>
  <c r="G839" i="9"/>
  <c r="G840" i="9"/>
  <c r="G841" i="9"/>
  <c r="G842" i="9"/>
  <c r="G843" i="9"/>
  <c r="G844" i="9"/>
  <c r="G847" i="9"/>
  <c r="G846" i="9" s="1"/>
  <c r="G850" i="9"/>
  <c r="G849" i="9" s="1"/>
  <c r="G858" i="9"/>
  <c r="G857" i="9" s="1"/>
  <c r="G861" i="9"/>
  <c r="G860" i="9" s="1"/>
  <c r="G864" i="9"/>
  <c r="G863" i="9" s="1"/>
  <c r="G867" i="9"/>
  <c r="G866" i="9" s="1"/>
  <c r="G870" i="9"/>
  <c r="G869" i="9" s="1"/>
  <c r="G873" i="9"/>
  <c r="G872" i="9" s="1"/>
  <c r="G876" i="9"/>
  <c r="G875" i="9" s="1"/>
  <c r="G883" i="9"/>
  <c r="G884" i="9"/>
  <c r="G887" i="9"/>
  <c r="G886" i="9" s="1"/>
  <c r="G890" i="9"/>
  <c r="G889" i="9" s="1"/>
  <c r="G893" i="9"/>
  <c r="G892" i="9" s="1"/>
  <c r="G896" i="9"/>
  <c r="G895" i="9" s="1"/>
  <c r="G899" i="9"/>
  <c r="G898" i="9" s="1"/>
  <c r="G902" i="9"/>
  <c r="G901" i="9" s="1"/>
  <c r="G905" i="9"/>
  <c r="G904" i="9" s="1"/>
  <c r="G908" i="9"/>
  <c r="G907" i="9" s="1"/>
  <c r="G911" i="9"/>
  <c r="G910" i="9" s="1"/>
  <c r="G919" i="9"/>
  <c r="G918" i="9" s="1"/>
  <c r="G922" i="9"/>
  <c r="G921" i="9" s="1"/>
  <c r="G925" i="9"/>
  <c r="G926" i="9"/>
  <c r="G927" i="9"/>
  <c r="G928" i="9"/>
  <c r="G929" i="9"/>
  <c r="G930" i="9"/>
  <c r="G931" i="9"/>
  <c r="G932" i="9"/>
  <c r="G940" i="9"/>
  <c r="G939" i="9" s="1"/>
  <c r="G948" i="9"/>
  <c r="G947" i="9" s="1"/>
  <c r="G951" i="9"/>
  <c r="G950" i="9" s="1"/>
  <c r="G954" i="9"/>
  <c r="G953" i="9" s="1"/>
  <c r="G956" i="9"/>
  <c r="G957" i="9"/>
  <c r="G960" i="9"/>
  <c r="G959" i="9" s="1"/>
  <c r="G963" i="9"/>
  <c r="G962" i="9" s="1"/>
  <c r="G971" i="9"/>
  <c r="G970" i="9" s="1"/>
  <c r="G979" i="9"/>
  <c r="G980" i="9"/>
  <c r="G981" i="9"/>
  <c r="G982" i="9"/>
  <c r="G983" i="9"/>
  <c r="G984" i="9"/>
  <c r="G985" i="9"/>
  <c r="G986" i="9"/>
  <c r="G987" i="9"/>
  <c r="G988" i="9"/>
  <c r="G989" i="9"/>
  <c r="G990" i="9"/>
  <c r="G991" i="9"/>
  <c r="G992" i="9"/>
  <c r="G993" i="9"/>
  <c r="G994" i="9"/>
  <c r="G995" i="9"/>
  <c r="G996" i="9"/>
  <c r="G997" i="9"/>
  <c r="G998" i="9"/>
  <c r="G999" i="9"/>
  <c r="G1000" i="9"/>
  <c r="G1001" i="9"/>
  <c r="G1002" i="9"/>
  <c r="G1003" i="9"/>
  <c r="G1004" i="9"/>
  <c r="G1007" i="9"/>
  <c r="G1008" i="9"/>
  <c r="G1009" i="9"/>
  <c r="G1010" i="9"/>
  <c r="G1011" i="9"/>
  <c r="G1012" i="9"/>
  <c r="G1013" i="9"/>
  <c r="G1014" i="9"/>
  <c r="G1016" i="9"/>
  <c r="G1017" i="9"/>
  <c r="G1018" i="9"/>
  <c r="G1019" i="9"/>
  <c r="G1022" i="9"/>
  <c r="G1023" i="9"/>
  <c r="G1024" i="9"/>
  <c r="G1025" i="9"/>
  <c r="G1026" i="9"/>
  <c r="G1027" i="9"/>
  <c r="G1028" i="9"/>
  <c r="G1029" i="9"/>
  <c r="G1030" i="9"/>
  <c r="G1031" i="9"/>
  <c r="G1032" i="9"/>
  <c r="G1033" i="9"/>
  <c r="G1034" i="9"/>
  <c r="G1035" i="9"/>
  <c r="G1036" i="9"/>
  <c r="G1039" i="9"/>
  <c r="G1040" i="9"/>
  <c r="G1041" i="9"/>
  <c r="G1042" i="9"/>
  <c r="G1043" i="9"/>
  <c r="G1044" i="9"/>
  <c r="G1045" i="9"/>
  <c r="G1046" i="9"/>
  <c r="G1047" i="9"/>
  <c r="G1048" i="9"/>
  <c r="G1049" i="9"/>
  <c r="G1050" i="9"/>
  <c r="G1051" i="9"/>
  <c r="G1052" i="9"/>
  <c r="G1053" i="9"/>
  <c r="G1056" i="9"/>
  <c r="G1055" i="9" s="1"/>
  <c r="G1059" i="9"/>
  <c r="G1058" i="9" s="1"/>
  <c r="G1062" i="9"/>
  <c r="G1061" i="9" s="1"/>
  <c r="G1070" i="9"/>
  <c r="G1071" i="9"/>
  <c r="G1072" i="9"/>
  <c r="G1073" i="9"/>
  <c r="G1074" i="9"/>
  <c r="G1075" i="9"/>
  <c r="G1076" i="9"/>
  <c r="G1079" i="9"/>
  <c r="G1080" i="9"/>
  <c r="G1081" i="9"/>
  <c r="G1082" i="9"/>
  <c r="G1083" i="9"/>
  <c r="G1084" i="9"/>
  <c r="G1085" i="9"/>
  <c r="G1086" i="9"/>
  <c r="G1087" i="9"/>
  <c r="G1090" i="9"/>
  <c r="G1091" i="9"/>
  <c r="G1092" i="9"/>
  <c r="G1093" i="9"/>
  <c r="G1094" i="9"/>
  <c r="G1095" i="9"/>
  <c r="G1096" i="9"/>
  <c r="G1097" i="9"/>
  <c r="G1098" i="9"/>
  <c r="G1099" i="9"/>
  <c r="G1100" i="9"/>
  <c r="G1101" i="9"/>
  <c r="G1104" i="9"/>
  <c r="G1105" i="9"/>
  <c r="G1106" i="9"/>
  <c r="G1107" i="9"/>
  <c r="G1108" i="9"/>
  <c r="G1109" i="9"/>
  <c r="G1110" i="9"/>
  <c r="G1113" i="9"/>
  <c r="G1112" i="9" s="1"/>
  <c r="G1114" i="9"/>
  <c r="G1116" i="9"/>
  <c r="G1117" i="9"/>
  <c r="G1118" i="9"/>
  <c r="G1121" i="9"/>
  <c r="G1122" i="9"/>
  <c r="G1123" i="9"/>
  <c r="G1124" i="9"/>
  <c r="G1125" i="9"/>
  <c r="G1126" i="9"/>
  <c r="G1127" i="9"/>
  <c r="G1130" i="9"/>
  <c r="G1131" i="9"/>
  <c r="G1132" i="9"/>
  <c r="G1133" i="9"/>
  <c r="G1134" i="9"/>
  <c r="G1135" i="9"/>
  <c r="G1136" i="9"/>
  <c r="G1137" i="9"/>
  <c r="G1138" i="9"/>
  <c r="G1139" i="9"/>
  <c r="G1140" i="9"/>
  <c r="G1141" i="9"/>
  <c r="G1142" i="9"/>
  <c r="G1143" i="9"/>
  <c r="G1144" i="9"/>
  <c r="G1145" i="9"/>
  <c r="G1148" i="9"/>
  <c r="G1149" i="9"/>
  <c r="G1147" i="9" s="1"/>
  <c r="G1152" i="9"/>
  <c r="G1153" i="9"/>
  <c r="G1154" i="9"/>
  <c r="G1155" i="9"/>
  <c r="G1156" i="9"/>
  <c r="G1157" i="9"/>
  <c r="G1160" i="9"/>
  <c r="G1159" i="9" s="1"/>
  <c r="G1167" i="9"/>
  <c r="G1168" i="9"/>
  <c r="G1171" i="9"/>
  <c r="G1170" i="9" s="1"/>
  <c r="G1174" i="9"/>
  <c r="G1173" i="9" s="1"/>
  <c r="G1177" i="9"/>
  <c r="G1176" i="9" s="1"/>
  <c r="G1180" i="9"/>
  <c r="G1179" i="9" s="1"/>
  <c r="G1183" i="9"/>
  <c r="G1182" i="9" s="1"/>
  <c r="G1186" i="9"/>
  <c r="G1185" i="9" s="1"/>
  <c r="G1189" i="9"/>
  <c r="G1188" i="9" s="1"/>
  <c r="G1191" i="9"/>
  <c r="G1192" i="9"/>
  <c r="G1195" i="9"/>
  <c r="G1194" i="9" s="1"/>
  <c r="G1198" i="9"/>
  <c r="G1197" i="9" s="1"/>
  <c r="G1206" i="9"/>
  <c r="G1205" i="9" s="1"/>
  <c r="G1209" i="9"/>
  <c r="G1208" i="9" s="1"/>
  <c r="G1217" i="9"/>
  <c r="G1216" i="9" s="1"/>
  <c r="G1225" i="9"/>
  <c r="G1224" i="9" s="1"/>
  <c r="G1228" i="9"/>
  <c r="G1229" i="9"/>
  <c r="G1230" i="9"/>
  <c r="G1231" i="9"/>
  <c r="G1232" i="9"/>
  <c r="G1233" i="9"/>
  <c r="G1234" i="9"/>
  <c r="G1235" i="9"/>
  <c r="G1236" i="9"/>
  <c r="G1237" i="9"/>
  <c r="G1238" i="9"/>
  <c r="G1239" i="9"/>
  <c r="G1240" i="9"/>
  <c r="G1241" i="9"/>
  <c r="G1242" i="9"/>
  <c r="G1243" i="9"/>
  <c r="G1244" i="9"/>
  <c r="G1245" i="9"/>
  <c r="G1246" i="9"/>
  <c r="G1247" i="9"/>
  <c r="G1248" i="9"/>
  <c r="G1249" i="9"/>
  <c r="G1250" i="9"/>
  <c r="G1251" i="9"/>
  <c r="G1252" i="9"/>
  <c r="G1253" i="9"/>
  <c r="G1254" i="9"/>
  <c r="G1255" i="9"/>
  <c r="G1256" i="9"/>
  <c r="G1257" i="9"/>
  <c r="G1258" i="9"/>
  <c r="G1259" i="9"/>
  <c r="G1260" i="9"/>
  <c r="G1261" i="9"/>
  <c r="G1262" i="9"/>
  <c r="G1263" i="9"/>
  <c r="G1264" i="9"/>
  <c r="G1265" i="9"/>
  <c r="G1266" i="9"/>
  <c r="G1267" i="9"/>
  <c r="G1268" i="9"/>
  <c r="G1269" i="9"/>
  <c r="G1270" i="9"/>
  <c r="G1271" i="9"/>
  <c r="G1272" i="9"/>
  <c r="G1273" i="9"/>
  <c r="G1274" i="9"/>
  <c r="G1275" i="9"/>
  <c r="G1276" i="9"/>
  <c r="G1277" i="9"/>
  <c r="G1278" i="9"/>
  <c r="G1279" i="9"/>
  <c r="G1280" i="9"/>
  <c r="G1281" i="9"/>
  <c r="G1282" i="9"/>
  <c r="G1283" i="9"/>
  <c r="G1284" i="9"/>
  <c r="G1285" i="9"/>
  <c r="G1286" i="9"/>
  <c r="G1287" i="9"/>
  <c r="G1288" i="9"/>
  <c r="G1289" i="9"/>
  <c r="G1290" i="9"/>
  <c r="G1291" i="9"/>
  <c r="G1292" i="9"/>
  <c r="G1293" i="9"/>
  <c r="G1294" i="9"/>
  <c r="G1295" i="9"/>
  <c r="G1296" i="9"/>
  <c r="G1297" i="9"/>
  <c r="G1298" i="9"/>
  <c r="G1299" i="9"/>
  <c r="G1300" i="9"/>
  <c r="G1301" i="9"/>
  <c r="G1302" i="9"/>
  <c r="G1303" i="9"/>
  <c r="G1304" i="9"/>
  <c r="G1305" i="9"/>
  <c r="G1306" i="9"/>
  <c r="G1307" i="9"/>
  <c r="G1308" i="9"/>
  <c r="G1309" i="9"/>
  <c r="G1310" i="9"/>
  <c r="G1311" i="9"/>
  <c r="G1312" i="9"/>
  <c r="G1313" i="9"/>
  <c r="G1314" i="9"/>
  <c r="G1315" i="9"/>
  <c r="G1316" i="9"/>
  <c r="G1317" i="9"/>
  <c r="G1318" i="9"/>
  <c r="G1319" i="9"/>
  <c r="G1320" i="9"/>
  <c r="G1321" i="9"/>
  <c r="G1322" i="9"/>
  <c r="G1323" i="9"/>
  <c r="G1324" i="9"/>
  <c r="G1325" i="9"/>
  <c r="G1326" i="9"/>
  <c r="G1327" i="9"/>
  <c r="G1328" i="9"/>
  <c r="G1329" i="9"/>
  <c r="G1330" i="9"/>
  <c r="G1331" i="9"/>
  <c r="G1332" i="9"/>
  <c r="G1333" i="9"/>
  <c r="G1334" i="9"/>
  <c r="G1335" i="9"/>
  <c r="G1336" i="9"/>
  <c r="G1337" i="9"/>
  <c r="G1338" i="9"/>
  <c r="G1339" i="9"/>
  <c r="G1340" i="9"/>
  <c r="G1341" i="9"/>
  <c r="G1342" i="9"/>
  <c r="G1343" i="9"/>
  <c r="G1344" i="9"/>
  <c r="G1345" i="9"/>
  <c r="G1346" i="9"/>
  <c r="G1347" i="9"/>
  <c r="G1348" i="9"/>
  <c r="G1349" i="9"/>
  <c r="G1350" i="9"/>
  <c r="G1351" i="9"/>
  <c r="G1352" i="9"/>
  <c r="G1353" i="9"/>
  <c r="G1354" i="9"/>
  <c r="G1355" i="9"/>
  <c r="G1356" i="9"/>
  <c r="G1357" i="9"/>
  <c r="G1358" i="9"/>
  <c r="G1359" i="9"/>
  <c r="G1360" i="9"/>
  <c r="G1361" i="9"/>
  <c r="G1362" i="9"/>
  <c r="G1363" i="9"/>
  <c r="G1364" i="9"/>
  <c r="G1365" i="9"/>
  <c r="G1366" i="9"/>
  <c r="G1367" i="9"/>
  <c r="G1368" i="9"/>
  <c r="G1369" i="9"/>
  <c r="G1370" i="9"/>
  <c r="G1371" i="9"/>
  <c r="G1372" i="9"/>
  <c r="G1373" i="9"/>
  <c r="G1374" i="9"/>
  <c r="G1375" i="9"/>
  <c r="G1376" i="9"/>
  <c r="G1377" i="9"/>
  <c r="G1378" i="9"/>
  <c r="G1379" i="9"/>
  <c r="G1380" i="9"/>
  <c r="G1381" i="9"/>
  <c r="G1382" i="9"/>
  <c r="G1383" i="9"/>
  <c r="G1384" i="9"/>
  <c r="G1385" i="9"/>
  <c r="G1386" i="9"/>
  <c r="G1387" i="9"/>
  <c r="G1388" i="9"/>
  <c r="G1389" i="9"/>
  <c r="G1390" i="9"/>
  <c r="G1391" i="9"/>
  <c r="G1392" i="9"/>
  <c r="G1393" i="9"/>
  <c r="G1394" i="9"/>
  <c r="G1395" i="9"/>
  <c r="G1396" i="9"/>
  <c r="G1397" i="9"/>
  <c r="G1398" i="9"/>
  <c r="G1399" i="9"/>
  <c r="G1400" i="9"/>
  <c r="G1401" i="9"/>
  <c r="G1402" i="9"/>
  <c r="G1403" i="9"/>
  <c r="G1404" i="9"/>
  <c r="G1405" i="9"/>
  <c r="G1406" i="9"/>
  <c r="G1407" i="9"/>
  <c r="G1408" i="9"/>
  <c r="G1409" i="9"/>
  <c r="G1410" i="9"/>
  <c r="G1411" i="9"/>
  <c r="G1412" i="9"/>
  <c r="G1413" i="9"/>
  <c r="G1414" i="9"/>
  <c r="G1415" i="9"/>
  <c r="G1416" i="9"/>
  <c r="G1417" i="9"/>
  <c r="G1418" i="9"/>
  <c r="G1419" i="9"/>
  <c r="G1420" i="9"/>
  <c r="G1421" i="9"/>
  <c r="G1422" i="9"/>
  <c r="G1423" i="9"/>
  <c r="G1424" i="9"/>
  <c r="G1425" i="9"/>
  <c r="G1426" i="9"/>
  <c r="G1427" i="9"/>
  <c r="G1428" i="9"/>
  <c r="G1429" i="9"/>
  <c r="G1430" i="9"/>
  <c r="G1431" i="9"/>
  <c r="G1432" i="9"/>
  <c r="G1433" i="9"/>
  <c r="G1434" i="9"/>
  <c r="G1435" i="9"/>
  <c r="G1436" i="9"/>
  <c r="G1437" i="9"/>
  <c r="G1438" i="9"/>
  <c r="G1439" i="9"/>
  <c r="G1440" i="9"/>
  <c r="G1441" i="9"/>
  <c r="G1442" i="9"/>
  <c r="G1443" i="9"/>
  <c r="G1444" i="9"/>
  <c r="G1445" i="9"/>
  <c r="G1446" i="9"/>
  <c r="G1447" i="9"/>
  <c r="G1448" i="9"/>
  <c r="G1449" i="9"/>
  <c r="G1450" i="9"/>
  <c r="G1451" i="9"/>
  <c r="G1452" i="9"/>
  <c r="G1453" i="9"/>
  <c r="G1454" i="9"/>
  <c r="G1455" i="9"/>
  <c r="G1456" i="9"/>
  <c r="G1457" i="9"/>
  <c r="G1458" i="9"/>
  <c r="G1459" i="9"/>
  <c r="G1460" i="9"/>
  <c r="G1461" i="9"/>
  <c r="G1462" i="9"/>
  <c r="G1463" i="9"/>
  <c r="G1464" i="9"/>
  <c r="G1465" i="9"/>
  <c r="G1466" i="9"/>
  <c r="G1467" i="9"/>
  <c r="G1468" i="9"/>
  <c r="G1471" i="9"/>
  <c r="G1472" i="9"/>
  <c r="G1473" i="9"/>
  <c r="G1474" i="9"/>
  <c r="G1475" i="9"/>
  <c r="G1476" i="9"/>
  <c r="G1477" i="9"/>
  <c r="G1478" i="9"/>
  <c r="G1479" i="9"/>
  <c r="G1480" i="9"/>
  <c r="G1481" i="9"/>
  <c r="G1482" i="9"/>
  <c r="G1483" i="9"/>
  <c r="G1484" i="9"/>
  <c r="G1485" i="9"/>
  <c r="G1486" i="9"/>
  <c r="G1487" i="9"/>
  <c r="G1488" i="9"/>
  <c r="G1489" i="9"/>
  <c r="G1490" i="9"/>
  <c r="G1491" i="9"/>
  <c r="G1492" i="9"/>
  <c r="G1493" i="9"/>
  <c r="G1494" i="9"/>
  <c r="G1495" i="9"/>
  <c r="G1496" i="9"/>
  <c r="G1497" i="9"/>
  <c r="G1498" i="9"/>
  <c r="G1499" i="9"/>
  <c r="G1500" i="9"/>
  <c r="G1501" i="9"/>
  <c r="G1502" i="9"/>
  <c r="G1503" i="9"/>
  <c r="G1504" i="9"/>
  <c r="G1505" i="9"/>
  <c r="G1506" i="9"/>
  <c r="G1507" i="9"/>
  <c r="G1508" i="9"/>
  <c r="G1509" i="9"/>
  <c r="G1510" i="9"/>
  <c r="G1511" i="9"/>
  <c r="G1512" i="9"/>
  <c r="G1515" i="9"/>
  <c r="G1516" i="9"/>
  <c r="G1517" i="9"/>
  <c r="G1518" i="9"/>
  <c r="G1519" i="9"/>
  <c r="G1520" i="9"/>
  <c r="G1521" i="9"/>
  <c r="G1522" i="9"/>
  <c r="G1523" i="9"/>
  <c r="G1524" i="9"/>
  <c r="G1525" i="9"/>
  <c r="G1526" i="9"/>
  <c r="G1527" i="9"/>
  <c r="G1528" i="9"/>
  <c r="G1529" i="9"/>
  <c r="G1530" i="9"/>
  <c r="G1531" i="9"/>
  <c r="G1532" i="9"/>
  <c r="G1533" i="9"/>
  <c r="G1534" i="9"/>
  <c r="G1535" i="9"/>
  <c r="G1536" i="9"/>
  <c r="G1537" i="9"/>
  <c r="G1538" i="9"/>
  <c r="G1539" i="9"/>
  <c r="G1540" i="9"/>
  <c r="G1541" i="9"/>
  <c r="G1542" i="9"/>
  <c r="G1543" i="9"/>
  <c r="G1544" i="9"/>
  <c r="G1547" i="9"/>
  <c r="G1548" i="9"/>
  <c r="G1549" i="9"/>
  <c r="G1550" i="9"/>
  <c r="G1551" i="9"/>
  <c r="G1552" i="9"/>
  <c r="G1553" i="9"/>
  <c r="G1556" i="9"/>
  <c r="G1557" i="9"/>
  <c r="G1558" i="9"/>
  <c r="G1559" i="9"/>
  <c r="G1560" i="9"/>
  <c r="G1561" i="9"/>
  <c r="G1562" i="9"/>
  <c r="G1563" i="9"/>
  <c r="G1564" i="9"/>
  <c r="G1565" i="9"/>
  <c r="G1566" i="9"/>
  <c r="G1567" i="9"/>
  <c r="G1568" i="9"/>
  <c r="G1569" i="9"/>
  <c r="G1570" i="9"/>
  <c r="G1571" i="9"/>
  <c r="G1572" i="9"/>
  <c r="G1573" i="9"/>
  <c r="G1576" i="9"/>
  <c r="G1577" i="9"/>
  <c r="G1578" i="9"/>
  <c r="G1579" i="9"/>
  <c r="G1580" i="9"/>
  <c r="G1581" i="9"/>
  <c r="G1582" i="9"/>
  <c r="G1590" i="9"/>
  <c r="G1589" i="9" s="1"/>
  <c r="G1593" i="9"/>
  <c r="G1594" i="9"/>
  <c r="G1595" i="9"/>
  <c r="G1596" i="9"/>
  <c r="G1597" i="9"/>
  <c r="G1598" i="9"/>
  <c r="G1599" i="9"/>
  <c r="G1600" i="9"/>
  <c r="G1601" i="9"/>
  <c r="G1602" i="9"/>
  <c r="G1603" i="9"/>
  <c r="G1604" i="9"/>
  <c r="G1606" i="9"/>
  <c r="G1607" i="9"/>
  <c r="G1610" i="9"/>
  <c r="G1609" i="9" s="1"/>
  <c r="G1612" i="9"/>
  <c r="G1613" i="9"/>
  <c r="G1616" i="9"/>
  <c r="G1615" i="9" s="1"/>
  <c r="G1619" i="9"/>
  <c r="G1618" i="9" s="1"/>
  <c r="G1620" i="9"/>
  <c r="G1623" i="9"/>
  <c r="G1622" i="9" s="1"/>
  <c r="G1626" i="9"/>
  <c r="G1627" i="9"/>
  <c r="G1628" i="9"/>
  <c r="G1629" i="9"/>
  <c r="G1630" i="9"/>
  <c r="G1631" i="9"/>
  <c r="G1632" i="9"/>
  <c r="G1633" i="9"/>
  <c r="G1634" i="9"/>
  <c r="G1635" i="9"/>
  <c r="G1636" i="9"/>
  <c r="G1637" i="9"/>
  <c r="G1638" i="9"/>
  <c r="G1639" i="9"/>
  <c r="G1640" i="9"/>
  <c r="G1641" i="9"/>
  <c r="G1642" i="9"/>
  <c r="G1643" i="9"/>
  <c r="G1644" i="9"/>
  <c r="G1645" i="9"/>
  <c r="G1646" i="9"/>
  <c r="G1647" i="9"/>
  <c r="G1648" i="9"/>
  <c r="G1649" i="9"/>
  <c r="G1650" i="9"/>
  <c r="G1651" i="9"/>
  <c r="G1652" i="9"/>
  <c r="G1653" i="9"/>
  <c r="G1654" i="9"/>
  <c r="G1655" i="9"/>
  <c r="G1656" i="9"/>
  <c r="G1657" i="9"/>
  <c r="G1658" i="9"/>
  <c r="G1659" i="9"/>
  <c r="G1660" i="9"/>
  <c r="G1661" i="9"/>
  <c r="G1662" i="9"/>
  <c r="G1663" i="9"/>
  <c r="G1664" i="9"/>
  <c r="G1665" i="9"/>
  <c r="G1666" i="9"/>
  <c r="G1667" i="9"/>
  <c r="G1668" i="9"/>
  <c r="G1669" i="9"/>
  <c r="G1670" i="9"/>
  <c r="G1671" i="9"/>
  <c r="G1672" i="9"/>
  <c r="G1673" i="9"/>
  <c r="G1674" i="9"/>
  <c r="G1675" i="9"/>
  <c r="G1676" i="9"/>
  <c r="G1677" i="9"/>
  <c r="G1678" i="9"/>
  <c r="G1679" i="9"/>
  <c r="G1680" i="9"/>
  <c r="G1681" i="9"/>
  <c r="G1682" i="9"/>
  <c r="G1683" i="9"/>
  <c r="G1684" i="9"/>
  <c r="G1685" i="9"/>
  <c r="G1686" i="9"/>
  <c r="G1687" i="9"/>
  <c r="G1688" i="9"/>
  <c r="G1689" i="9"/>
  <c r="G1690" i="9"/>
  <c r="G1691" i="9"/>
  <c r="G1692" i="9"/>
  <c r="G1693" i="9"/>
  <c r="G1694" i="9"/>
  <c r="G1695" i="9"/>
  <c r="G1696" i="9"/>
  <c r="G1697" i="9"/>
  <c r="G1698" i="9"/>
  <c r="G1699" i="9"/>
  <c r="G1700" i="9"/>
  <c r="G1701" i="9"/>
  <c r="G1702" i="9"/>
  <c r="G1703" i="9"/>
  <c r="G1704" i="9"/>
  <c r="G1705" i="9"/>
  <c r="G1706" i="9"/>
  <c r="G1707" i="9"/>
  <c r="G1708" i="9"/>
  <c r="G1709" i="9"/>
  <c r="G1710" i="9"/>
  <c r="G1711" i="9"/>
  <c r="G1712" i="9"/>
  <c r="G1713" i="9"/>
  <c r="G1714" i="9"/>
  <c r="G1715" i="9"/>
  <c r="G1716" i="9"/>
  <c r="G1717" i="9"/>
  <c r="G1718" i="9"/>
  <c r="G1719" i="9"/>
  <c r="G1720" i="9"/>
  <c r="G1721" i="9"/>
  <c r="G1722" i="9"/>
  <c r="G1723" i="9"/>
  <c r="G1724" i="9"/>
  <c r="G1725" i="9"/>
  <c r="G1726" i="9"/>
  <c r="G1727" i="9"/>
  <c r="G1728" i="9"/>
  <c r="G1729" i="9"/>
  <c r="G1730" i="9"/>
  <c r="G1731" i="9"/>
  <c r="G1732" i="9"/>
  <c r="G1733" i="9"/>
  <c r="G1734" i="9"/>
  <c r="G1735" i="9"/>
  <c r="G1736" i="9"/>
  <c r="G1737" i="9"/>
  <c r="G1738" i="9"/>
  <c r="G1739" i="9"/>
  <c r="G1740" i="9"/>
  <c r="G1741" i="9"/>
  <c r="G1742" i="9"/>
  <c r="G1743" i="9"/>
  <c r="G1744" i="9"/>
  <c r="G1745" i="9"/>
  <c r="G1746" i="9"/>
  <c r="G1747" i="9"/>
  <c r="G1748" i="9"/>
  <c r="G1749" i="9"/>
  <c r="G1750" i="9"/>
  <c r="G1751" i="9"/>
  <c r="G1752" i="9"/>
  <c r="G1753" i="9"/>
  <c r="G1754" i="9"/>
  <c r="G1755" i="9"/>
  <c r="G1756" i="9"/>
  <c r="G1757" i="9"/>
  <c r="G1758" i="9"/>
  <c r="G1759" i="9"/>
  <c r="G1760" i="9"/>
  <c r="G1761" i="9"/>
  <c r="G1762" i="9"/>
  <c r="G1763" i="9"/>
  <c r="G1764" i="9"/>
  <c r="G1765" i="9"/>
  <c r="G1766" i="9"/>
  <c r="G1767" i="9"/>
  <c r="G1768" i="9"/>
  <c r="G1769" i="9"/>
  <c r="G1770" i="9"/>
  <c r="G1771" i="9"/>
  <c r="G1772" i="9"/>
  <c r="G1773" i="9"/>
  <c r="G1774" i="9"/>
  <c r="G1775" i="9"/>
  <c r="G1776" i="9"/>
  <c r="G1777" i="9"/>
  <c r="G1778" i="9"/>
  <c r="G1779" i="9"/>
  <c r="G1780" i="9"/>
  <c r="G1781" i="9"/>
  <c r="G1782" i="9"/>
  <c r="G1783" i="9"/>
  <c r="G1784" i="9"/>
  <c r="G1785" i="9"/>
  <c r="G1786" i="9"/>
  <c r="G1787" i="9"/>
  <c r="G1788" i="9"/>
  <c r="G1789" i="9"/>
  <c r="G1790" i="9"/>
  <c r="G1791" i="9"/>
  <c r="G1792" i="9"/>
  <c r="G1795" i="9"/>
  <c r="G1794" i="9" s="1"/>
  <c r="G1798" i="9"/>
  <c r="G1797" i="9" s="1"/>
  <c r="G1806" i="9"/>
  <c r="G1805" i="9" s="1"/>
  <c r="G1809" i="9"/>
  <c r="G1808" i="9" s="1"/>
  <c r="G1812" i="9"/>
  <c r="G1811" i="9" s="1"/>
  <c r="G1815" i="9"/>
  <c r="G1814" i="9" s="1"/>
  <c r="G1818" i="9"/>
  <c r="G1817" i="9" s="1"/>
  <c r="G1820" i="9"/>
  <c r="G1821" i="9"/>
  <c r="G1824" i="9"/>
  <c r="G1823" i="9" s="1"/>
  <c r="G1827" i="9"/>
  <c r="G1826" i="9" s="1"/>
  <c r="G1828" i="9"/>
  <c r="G1829" i="9"/>
  <c r="G1832" i="9"/>
  <c r="G1831" i="9" s="1"/>
  <c r="G1835" i="9"/>
  <c r="G1836" i="9"/>
  <c r="G1837" i="9"/>
  <c r="G1840" i="9"/>
  <c r="G1839" i="9" s="1"/>
  <c r="G1848" i="9"/>
  <c r="G1847" i="9" s="1"/>
  <c r="G1851" i="9"/>
  <c r="G1850" i="9" s="1"/>
  <c r="G1854" i="9"/>
  <c r="G1853" i="9" s="1"/>
  <c r="G1855" i="9"/>
  <c r="G1858" i="9"/>
  <c r="G1857" i="9" s="1"/>
  <c r="G1859" i="9"/>
  <c r="G1862" i="9"/>
  <c r="G1861" i="9" s="1"/>
  <c r="G1865" i="9"/>
  <c r="G1864" i="9" s="1"/>
  <c r="G1868" i="9"/>
  <c r="G1867" i="9" s="1"/>
  <c r="G1871" i="9"/>
  <c r="G1870" i="9" s="1"/>
  <c r="G1874" i="9"/>
  <c r="G1873" i="9" s="1"/>
  <c r="G1881" i="9"/>
  <c r="G1880" i="9" s="1"/>
  <c r="G1884" i="9"/>
  <c r="G1883" i="9" s="1"/>
  <c r="G1891" i="9"/>
  <c r="G1890" i="9" s="1"/>
  <c r="G1892" i="9"/>
  <c r="G1893" i="9"/>
  <c r="G1896" i="9"/>
  <c r="G1895" i="9" s="1"/>
  <c r="G1897" i="9"/>
  <c r="G1900" i="9"/>
  <c r="G1901" i="9"/>
  <c r="G1904" i="9"/>
  <c r="G1905" i="9"/>
  <c r="G1906" i="9"/>
  <c r="G1907" i="9"/>
  <c r="G1908" i="9"/>
  <c r="G1909" i="9"/>
  <c r="G1912" i="9"/>
  <c r="G1911" i="9" s="1"/>
  <c r="G1913" i="9"/>
  <c r="G1914" i="9"/>
  <c r="G1917" i="9"/>
  <c r="G1916" i="9" s="1"/>
  <c r="G1918" i="9"/>
  <c r="G1921" i="9"/>
  <c r="G1920" i="9" s="1"/>
  <c r="G1922" i="9"/>
  <c r="G1923" i="9"/>
  <c r="G1924" i="9"/>
  <c r="G1927" i="9"/>
  <c r="G1928" i="9"/>
  <c r="G1929" i="9"/>
  <c r="G1930" i="9"/>
  <c r="G1931" i="9"/>
  <c r="G1932" i="9"/>
  <c r="G1933" i="9"/>
  <c r="G1934" i="9"/>
  <c r="G1937" i="9"/>
  <c r="G1938" i="9"/>
  <c r="G1939" i="9"/>
  <c r="G1940" i="9"/>
  <c r="G1941" i="9"/>
  <c r="G1944" i="9"/>
  <c r="G1945" i="9"/>
  <c r="G1946" i="9"/>
  <c r="G1947" i="9"/>
  <c r="G1943" i="9" s="1"/>
  <c r="G1950" i="9"/>
  <c r="G1951" i="9"/>
  <c r="G1952" i="9"/>
  <c r="G1953" i="9"/>
  <c r="G1954" i="9"/>
  <c r="G1955" i="9"/>
  <c r="G1956" i="9"/>
  <c r="G1957" i="9"/>
  <c r="G1958" i="9"/>
  <c r="G1961" i="9"/>
  <c r="G1962" i="9"/>
  <c r="G1965" i="9"/>
  <c r="G1966" i="9"/>
  <c r="G1973" i="9"/>
  <c r="G1972" i="9" s="1"/>
  <c r="G1974" i="9"/>
  <c r="G1977" i="9"/>
  <c r="G1978" i="9"/>
  <c r="G1981" i="9"/>
  <c r="G1980" i="9" s="1"/>
  <c r="G1983" i="9"/>
  <c r="G1984" i="9"/>
  <c r="G1985" i="9"/>
  <c r="G1988" i="9"/>
  <c r="G1989" i="9"/>
  <c r="G1992" i="9"/>
  <c r="G1993" i="9"/>
  <c r="G1996" i="9"/>
  <c r="G1995" i="9" s="1"/>
  <c r="G1999" i="9"/>
  <c r="G1998" i="9" s="1"/>
  <c r="G2000" i="9"/>
  <c r="G2003" i="9"/>
  <c r="G2002" i="9" s="1"/>
  <c r="G2004" i="9"/>
  <c r="G2007" i="9"/>
  <c r="G2008" i="9"/>
  <c r="G2006" i="9" s="1"/>
  <c r="G2015" i="9"/>
  <c r="G2016" i="9"/>
  <c r="G2017" i="9"/>
  <c r="G2020" i="9"/>
  <c r="G2019" i="9" s="1"/>
  <c r="G2023" i="9"/>
  <c r="G2024" i="9"/>
  <c r="G2032" i="9"/>
  <c r="G2031" i="9" s="1"/>
  <c r="G2033" i="9"/>
  <c r="G2036" i="9"/>
  <c r="G2035" i="9" s="1"/>
  <c r="G2037" i="9"/>
  <c r="G2040" i="9"/>
  <c r="G2041" i="9"/>
  <c r="G2042" i="9"/>
  <c r="G2043" i="9"/>
  <c r="G2044" i="9"/>
  <c r="G2046" i="9"/>
  <c r="G2047" i="9"/>
  <c r="G2050" i="9"/>
  <c r="G2049" i="9" s="1"/>
  <c r="G2058" i="9"/>
  <c r="G2057" i="9" s="1"/>
  <c r="G2059" i="9"/>
  <c r="G2062" i="9"/>
  <c r="G2061" i="9" s="1"/>
  <c r="G2063" i="9"/>
  <c r="G2066" i="9"/>
  <c r="G2067" i="9"/>
  <c r="G2070" i="9"/>
  <c r="G2071" i="9"/>
  <c r="G2072" i="9"/>
  <c r="G2073" i="9"/>
  <c r="G2074" i="9"/>
  <c r="G2075" i="9"/>
  <c r="G2076" i="9"/>
  <c r="G2079" i="9"/>
  <c r="G2080" i="9"/>
  <c r="G2082" i="9"/>
  <c r="G2083" i="9"/>
  <c r="G2084" i="9"/>
  <c r="G2087" i="9"/>
  <c r="G2088" i="9"/>
  <c r="G2089" i="9"/>
  <c r="G2090" i="9"/>
  <c r="G2093" i="9"/>
  <c r="G2092" i="9" s="1"/>
  <c r="G2094" i="9"/>
  <c r="G2097" i="9"/>
  <c r="G2096" i="9" s="1"/>
  <c r="G2100" i="9"/>
  <c r="G2101" i="9"/>
  <c r="G2104" i="9"/>
  <c r="G2103" i="9" s="1"/>
  <c r="G2105" i="9"/>
  <c r="G2108" i="9"/>
  <c r="G2107" i="9" s="1"/>
  <c r="G2111" i="9"/>
  <c r="G2112" i="9"/>
  <c r="G2113" i="9"/>
  <c r="G2114" i="9"/>
  <c r="G2117" i="9"/>
  <c r="G2118" i="9"/>
  <c r="G2121" i="9"/>
  <c r="G2122" i="9"/>
  <c r="G2123" i="9"/>
  <c r="G2124" i="9"/>
  <c r="G2127" i="9"/>
  <c r="G2126" i="9" s="1"/>
  <c r="G2128" i="9"/>
  <c r="G2131" i="9"/>
  <c r="G2132" i="9"/>
  <c r="G2133" i="9"/>
  <c r="G2136" i="9"/>
  <c r="G2135" i="9" s="1"/>
  <c r="G2139" i="9"/>
  <c r="G2138" i="9" s="1"/>
  <c r="G2142" i="9"/>
  <c r="G2143" i="9"/>
  <c r="G2144" i="9"/>
  <c r="G2145" i="9"/>
  <c r="G2146" i="9"/>
  <c r="G2147" i="9"/>
  <c r="G2150" i="9"/>
  <c r="G2151" i="9"/>
  <c r="G2152" i="9"/>
  <c r="G2149" i="9" s="1"/>
  <c r="G2153" i="9"/>
  <c r="G2154" i="9"/>
  <c r="G2157" i="9"/>
  <c r="G2158" i="9"/>
  <c r="G2161" i="9"/>
  <c r="G2160" i="9" s="1"/>
  <c r="G2164" i="9"/>
  <c r="G2165" i="9"/>
  <c r="G2166" i="9"/>
  <c r="G2174" i="9"/>
  <c r="G2173" i="9" s="1"/>
  <c r="G2175" i="9"/>
  <c r="G2176" i="9"/>
  <c r="G2179" i="9"/>
  <c r="G2180" i="9"/>
  <c r="G2181" i="9"/>
  <c r="G2184" i="9"/>
  <c r="G2185" i="9"/>
  <c r="G2186" i="9"/>
  <c r="G2189" i="9"/>
  <c r="G2190" i="9"/>
  <c r="G2191" i="9"/>
  <c r="G2194" i="9"/>
  <c r="G2193" i="9" s="1"/>
  <c r="G2195" i="9"/>
  <c r="G2196" i="9"/>
  <c r="G2199" i="9"/>
  <c r="G2198" i="9" s="1"/>
  <c r="G2202" i="9"/>
  <c r="G2203" i="9"/>
  <c r="G2204" i="9"/>
  <c r="G2207" i="9"/>
  <c r="G2206" i="9" s="1"/>
  <c r="G2208" i="9"/>
  <c r="G2209" i="9"/>
  <c r="G2212" i="9"/>
  <c r="G2213" i="9"/>
  <c r="G2214" i="9"/>
  <c r="G2217" i="9"/>
  <c r="G2218" i="9"/>
  <c r="G2219" i="9"/>
  <c r="G2222" i="9"/>
  <c r="G2221" i="9" s="1"/>
  <c r="G2223" i="9"/>
  <c r="G2231" i="9"/>
  <c r="G2232" i="9"/>
  <c r="G2233" i="9"/>
  <c r="G2234" i="9"/>
  <c r="G2235" i="9"/>
  <c r="G2236" i="9"/>
  <c r="G2237" i="9"/>
  <c r="G2238" i="9"/>
  <c r="G2239" i="9"/>
  <c r="G2240" i="9"/>
  <c r="G2241" i="9"/>
  <c r="G2244" i="9"/>
  <c r="G2245" i="9"/>
  <c r="G2243" i="9" s="1"/>
  <c r="G2248" i="9"/>
  <c r="G2247" i="9" s="1"/>
  <c r="G2249" i="9"/>
  <c r="G2252" i="9"/>
  <c r="G2251" i="9" s="1"/>
  <c r="G2255" i="9"/>
  <c r="G2254" i="9" s="1"/>
  <c r="G2263" i="9"/>
  <c r="G2262" i="9" s="1"/>
  <c r="G2264" i="9"/>
  <c r="G2272" i="9"/>
  <c r="G2271" i="9" s="1"/>
  <c r="G2275" i="9"/>
  <c r="G2274" i="9" s="1"/>
  <c r="G2278" i="9"/>
  <c r="G2277" i="9" s="1"/>
  <c r="G2281" i="9"/>
  <c r="G2280" i="9" s="1"/>
  <c r="G2284" i="9"/>
  <c r="G2283" i="9" s="1"/>
  <c r="G2287" i="9"/>
  <c r="G2286" i="9" s="1"/>
  <c r="G2295" i="9"/>
  <c r="G2294" i="9" s="1"/>
  <c r="G2298" i="9"/>
  <c r="G2297" i="9" s="1"/>
  <c r="G2301" i="9"/>
  <c r="G2302" i="9"/>
  <c r="G2305" i="9"/>
  <c r="G2304" i="9" s="1"/>
  <c r="G2306" i="9"/>
  <c r="G2309" i="9"/>
  <c r="G2308" i="9" s="1"/>
  <c r="G2310" i="9"/>
  <c r="G2313" i="9"/>
  <c r="G2314" i="9"/>
  <c r="G2317" i="9"/>
  <c r="G2316" i="9" s="1"/>
  <c r="G2318" i="9"/>
  <c r="G2321" i="9"/>
  <c r="G2320" i="9" s="1"/>
  <c r="G2324" i="9"/>
  <c r="G2323" i="9" s="1"/>
  <c r="G2325" i="9"/>
  <c r="G2326" i="9"/>
  <c r="G2329" i="9"/>
  <c r="G2328" i="9" s="1"/>
  <c r="G2337" i="9"/>
  <c r="G2338" i="9"/>
  <c r="G2339" i="9"/>
  <c r="G2340" i="9"/>
  <c r="G2341" i="9"/>
  <c r="G2342" i="9"/>
  <c r="G2343" i="9"/>
  <c r="G2344" i="9"/>
  <c r="G2345" i="9"/>
  <c r="G2346" i="9"/>
  <c r="G2347" i="9"/>
  <c r="G2348" i="9"/>
  <c r="G2349" i="9"/>
  <c r="G2350" i="9"/>
  <c r="G2351" i="9"/>
  <c r="G2354" i="9"/>
  <c r="G2355" i="9"/>
  <c r="G2356" i="9"/>
  <c r="G2357" i="9"/>
  <c r="G2358" i="9"/>
  <c r="G2361" i="9"/>
  <c r="G2362" i="9"/>
  <c r="G2363" i="9"/>
  <c r="G2364" i="9"/>
  <c r="G2365" i="9"/>
  <c r="G2366" i="9"/>
  <c r="G2369" i="9"/>
  <c r="G2368" i="9" s="1"/>
  <c r="G2370" i="9"/>
  <c r="G2373" i="9"/>
  <c r="G2374" i="9"/>
  <c r="G2375" i="9"/>
  <c r="G2376" i="9"/>
  <c r="G2377" i="9"/>
  <c r="G2378" i="9"/>
  <c r="G2379" i="9"/>
  <c r="G2382" i="9"/>
  <c r="G2383" i="9"/>
  <c r="G2384" i="9"/>
  <c r="G2385" i="9"/>
  <c r="G2388" i="9"/>
  <c r="G2389" i="9"/>
  <c r="G2392" i="9"/>
  <c r="G2393" i="9"/>
  <c r="G2394" i="9"/>
  <c r="G2395" i="9"/>
  <c r="G2396" i="9"/>
  <c r="G2397" i="9"/>
  <c r="G2398" i="9"/>
  <c r="G2399" i="9"/>
  <c r="G2402" i="9"/>
  <c r="G2403" i="9"/>
  <c r="G2404" i="9"/>
  <c r="G2405" i="9"/>
  <c r="G2406" i="9"/>
  <c r="G2407" i="9"/>
  <c r="G2408" i="9"/>
  <c r="G2409" i="9"/>
  <c r="G2410" i="9"/>
  <c r="G2411" i="9"/>
  <c r="G2412" i="9"/>
  <c r="G2413" i="9"/>
  <c r="G2416" i="9"/>
  <c r="G2417" i="9"/>
  <c r="G2418" i="9"/>
  <c r="G2419" i="9"/>
  <c r="G2420" i="9"/>
  <c r="G2421" i="9"/>
  <c r="G2424" i="9"/>
  <c r="G2425" i="9"/>
  <c r="G2426" i="9"/>
  <c r="G2427" i="9"/>
  <c r="G2428" i="9"/>
  <c r="G2429" i="9"/>
  <c r="G2430" i="9"/>
  <c r="G2431" i="9"/>
  <c r="G2434" i="9"/>
  <c r="G2435" i="9"/>
  <c r="G2436" i="9"/>
  <c r="G2437" i="9"/>
  <c r="G2438" i="9"/>
  <c r="G2439" i="9"/>
  <c r="G2440" i="9"/>
  <c r="G2441" i="9"/>
  <c r="G2442" i="9"/>
  <c r="G2443" i="9"/>
  <c r="G2446" i="9"/>
  <c r="G2447" i="9"/>
  <c r="G2449" i="9"/>
  <c r="G2450" i="9"/>
  <c r="G2451" i="9"/>
  <c r="G2459" i="9"/>
  <c r="G2460" i="9"/>
  <c r="G2461" i="9"/>
  <c r="G2462" i="9"/>
  <c r="G2463" i="9"/>
  <c r="G2464" i="9"/>
  <c r="G2465" i="9"/>
  <c r="G2466" i="9"/>
  <c r="G2469" i="9"/>
  <c r="G2470" i="9"/>
  <c r="G2471" i="9"/>
  <c r="G2472" i="9"/>
  <c r="G2473" i="9"/>
  <c r="G2474" i="9"/>
  <c r="G2475" i="9"/>
  <c r="G2476" i="9"/>
  <c r="G2477" i="9"/>
  <c r="G2480" i="9"/>
  <c r="G2481" i="9"/>
  <c r="G2482" i="9"/>
  <c r="G2483" i="9"/>
  <c r="G2484" i="9"/>
  <c r="G2485" i="9"/>
  <c r="G2486" i="9"/>
  <c r="G2489" i="9"/>
  <c r="G2488" i="9" s="1"/>
  <c r="G2490" i="9"/>
  <c r="G2493" i="9"/>
  <c r="G2494" i="9"/>
  <c r="G2497" i="9"/>
  <c r="G2498" i="9"/>
  <c r="G2499" i="9"/>
  <c r="G2500" i="9"/>
  <c r="G2501" i="9"/>
  <c r="G2502" i="9"/>
  <c r="G2503" i="9"/>
  <c r="G2504" i="9"/>
  <c r="G2505" i="9"/>
  <c r="G2506" i="9"/>
  <c r="G2507" i="9"/>
  <c r="G2508" i="9"/>
  <c r="G2509" i="9"/>
  <c r="G2510" i="9"/>
  <c r="G2511" i="9"/>
  <c r="G2512" i="9"/>
  <c r="G2513" i="9"/>
  <c r="G2514" i="9"/>
  <c r="G2515" i="9"/>
  <c r="G2522" i="9"/>
  <c r="G2523" i="9"/>
  <c r="G2524" i="9"/>
  <c r="G2525" i="9"/>
  <c r="G2526" i="9"/>
  <c r="G2527" i="9"/>
  <c r="G2528" i="9"/>
  <c r="G2529" i="9"/>
  <c r="G2530" i="9"/>
  <c r="G2531" i="9"/>
  <c r="G2532" i="9"/>
  <c r="G2533" i="9"/>
  <c r="G2536" i="9"/>
  <c r="G2537" i="9"/>
  <c r="G2538" i="9"/>
  <c r="G2539" i="9"/>
  <c r="G2542" i="9"/>
  <c r="G2543" i="9"/>
  <c r="G2544" i="9"/>
  <c r="G2545" i="9"/>
  <c r="G2546" i="9"/>
  <c r="G2547" i="9"/>
  <c r="G2548" i="9"/>
  <c r="G2549" i="9"/>
  <c r="G2550" i="9"/>
  <c r="G2551" i="9"/>
  <c r="G2554" i="9"/>
  <c r="G2553" i="9" s="1"/>
  <c r="G2555" i="9"/>
  <c r="G2558" i="9"/>
  <c r="G2559" i="9"/>
  <c r="G2560" i="9"/>
  <c r="G2557" i="9" s="1"/>
  <c r="G2561" i="9"/>
  <c r="G2564" i="9"/>
  <c r="G2563" i="9" s="1"/>
  <c r="G2567" i="9"/>
  <c r="G2566" i="9" s="1"/>
  <c r="G2568" i="9"/>
  <c r="G2571" i="9"/>
  <c r="G2570" i="9" s="1"/>
  <c r="G2574" i="9"/>
  <c r="G2573" i="9" s="1"/>
  <c r="G2582" i="9"/>
  <c r="G2583" i="9"/>
  <c r="G2584" i="9"/>
  <c r="G2587" i="9"/>
  <c r="G2588" i="9"/>
  <c r="G2589" i="9"/>
  <c r="G2590" i="9"/>
  <c r="G2591" i="9"/>
  <c r="G2594" i="9"/>
  <c r="G2595" i="9"/>
  <c r="G2596" i="9"/>
  <c r="G2599" i="9"/>
  <c r="G2600" i="9"/>
  <c r="G2598" i="9" s="1"/>
  <c r="G2603" i="9"/>
  <c r="G2602" i="9" s="1"/>
  <c r="G2611" i="9"/>
  <c r="G2610" i="9" s="1"/>
  <c r="G2614" i="9"/>
  <c r="G2613" i="9" s="1"/>
  <c r="G2617" i="9"/>
  <c r="G2616" i="9" s="1"/>
  <c r="G2620" i="9"/>
  <c r="G2619" i="9" s="1"/>
  <c r="G2623" i="9"/>
  <c r="G2622" i="9" s="1"/>
  <c r="G2626" i="9"/>
  <c r="G2625" i="9" s="1"/>
  <c r="G2634" i="9"/>
  <c r="G2633" i="9" s="1"/>
  <c r="G2637" i="9"/>
  <c r="G2636" i="9" s="1"/>
  <c r="G2640" i="9"/>
  <c r="G2639" i="9" s="1"/>
  <c r="G2647" i="9"/>
  <c r="G2648" i="9"/>
  <c r="G2649" i="9"/>
  <c r="G2650" i="9"/>
  <c r="G2646" i="9" s="1"/>
  <c r="G2651" i="9"/>
  <c r="G2654" i="9"/>
  <c r="G2653" i="9" s="1"/>
  <c r="G2657" i="9"/>
  <c r="G2656" i="9" s="1"/>
  <c r="G2660" i="9"/>
  <c r="G2659" i="9" s="1"/>
  <c r="G2661" i="9"/>
  <c r="G2664" i="9"/>
  <c r="G2663" i="9" s="1"/>
  <c r="G2667" i="9"/>
  <c r="G2666" i="9" s="1"/>
  <c r="G2668" i="9"/>
  <c r="G2671" i="9"/>
  <c r="G2670" i="9" s="1"/>
  <c r="G2674" i="9"/>
  <c r="G2673" i="9" s="1"/>
  <c r="G2677" i="9"/>
  <c r="G2676" i="9" s="1"/>
  <c r="G2680" i="9"/>
  <c r="G2679" i="9" s="1"/>
  <c r="G2683" i="9"/>
  <c r="G2682" i="9" s="1"/>
  <c r="G2686" i="9"/>
  <c r="G2685" i="9" s="1"/>
  <c r="G2689" i="9"/>
  <c r="G2690" i="9"/>
  <c r="G2691" i="9"/>
  <c r="G2694" i="9"/>
  <c r="G2693" i="9" s="1"/>
  <c r="G2701" i="9"/>
  <c r="G2700" i="9" s="1"/>
  <c r="G2708" i="9"/>
  <c r="G2707" i="9" s="1"/>
  <c r="G2711" i="9"/>
  <c r="G2710" i="9" s="1"/>
  <c r="G2714" i="9"/>
  <c r="G2713" i="9" s="1"/>
  <c r="G2717" i="9"/>
  <c r="G2718" i="9"/>
  <c r="G2721" i="9"/>
  <c r="G2722" i="9"/>
  <c r="G2720" i="9" s="1"/>
  <c r="G2725" i="9"/>
  <c r="G2724" i="9" s="1"/>
  <c r="G2728" i="9"/>
  <c r="G2727" i="9" s="1"/>
  <c r="G2730" i="9"/>
  <c r="G2731" i="9"/>
  <c r="G2734" i="9"/>
  <c r="G2733" i="9" s="1"/>
  <c r="G2736" i="9"/>
  <c r="G2737" i="9"/>
  <c r="G2745" i="9"/>
  <c r="G2744" i="9" s="1"/>
  <c r="G2746" i="9"/>
  <c r="G2749" i="9"/>
  <c r="G2750" i="9"/>
  <c r="G2751" i="9"/>
  <c r="G2752" i="9"/>
  <c r="G2753" i="9"/>
  <c r="G2754" i="9"/>
  <c r="G2755" i="9"/>
  <c r="G2756" i="9"/>
  <c r="G2757" i="9"/>
  <c r="G2758" i="9"/>
  <c r="G2759" i="9"/>
  <c r="G2760" i="9"/>
  <c r="G2761" i="9"/>
  <c r="G2762" i="9"/>
  <c r="G2763" i="9"/>
  <c r="G2764" i="9"/>
  <c r="G2765" i="9"/>
  <c r="G2768" i="9"/>
  <c r="G2767" i="9" s="1"/>
  <c r="G2771" i="9"/>
  <c r="G2772" i="9"/>
  <c r="G2773" i="9"/>
  <c r="G2776" i="9"/>
  <c r="G2777" i="9"/>
  <c r="G2780" i="9"/>
  <c r="G2779" i="9" s="1"/>
  <c r="G2783" i="9"/>
  <c r="G2782" i="9" s="1"/>
  <c r="G2784" i="9"/>
  <c r="G2787" i="9"/>
  <c r="G2786" i="9" s="1"/>
  <c r="G2790" i="9"/>
  <c r="G2789" i="9" s="1"/>
  <c r="G2792" i="9"/>
  <c r="G2793" i="9"/>
  <c r="G2796" i="9"/>
  <c r="G2795" i="9" s="1"/>
  <c r="G2799" i="9"/>
  <c r="G2800" i="9"/>
  <c r="G2803" i="9"/>
  <c r="G2802" i="9" s="1"/>
  <c r="G2811" i="9"/>
  <c r="G2810" i="9" s="1"/>
  <c r="G2812" i="9"/>
  <c r="G2813" i="9"/>
  <c r="G2816" i="9"/>
  <c r="G2815" i="9" s="1"/>
  <c r="G2819" i="9"/>
  <c r="G2818" i="9" s="1"/>
  <c r="G2820" i="9"/>
  <c r="G2821" i="9"/>
  <c r="G2824" i="9"/>
  <c r="G2823" i="9" s="1"/>
  <c r="G2832" i="9"/>
  <c r="G2833" i="9"/>
  <c r="G2834" i="9"/>
  <c r="G2835" i="9"/>
  <c r="G2836" i="9"/>
  <c r="G2837" i="9"/>
  <c r="G2838" i="9"/>
  <c r="G2839" i="9"/>
  <c r="G2842" i="9"/>
  <c r="G2843" i="9"/>
  <c r="G2844" i="9"/>
  <c r="G2845" i="9"/>
  <c r="G2848" i="9"/>
  <c r="G2849" i="9"/>
  <c r="G2847" i="9" s="1"/>
  <c r="G2850" i="9"/>
  <c r="G2856" i="9"/>
  <c r="G2857" i="9"/>
  <c r="G2860" i="9"/>
  <c r="G2859" i="9" s="1"/>
  <c r="G2861" i="9"/>
  <c r="G2864" i="9"/>
  <c r="G2865" i="9"/>
  <c r="G2867" i="9"/>
  <c r="G2868" i="9"/>
  <c r="G2875" i="9"/>
  <c r="G2874" i="9" s="1"/>
  <c r="H695" i="2"/>
  <c r="H696" i="2" s="1"/>
  <c r="H688" i="2"/>
  <c r="H687" i="2"/>
  <c r="H686" i="2"/>
  <c r="H685" i="2"/>
  <c r="H689" i="2" s="1"/>
  <c r="H678" i="2"/>
  <c r="H677" i="2"/>
  <c r="H676" i="2"/>
  <c r="H679" i="2" s="1"/>
  <c r="H668" i="2"/>
  <c r="H667" i="2"/>
  <c r="H666" i="2"/>
  <c r="H665" i="2"/>
  <c r="H669" i="2" s="1"/>
  <c r="H657" i="2"/>
  <c r="H656" i="2"/>
  <c r="H655" i="2"/>
  <c r="H654" i="2"/>
  <c r="H653" i="2"/>
  <c r="H652" i="2"/>
  <c r="H650" i="2"/>
  <c r="H649" i="2"/>
  <c r="H648" i="2"/>
  <c r="H647" i="2"/>
  <c r="H646" i="2"/>
  <c r="H645" i="2"/>
  <c r="H658" i="2" s="1"/>
  <c r="H637" i="2"/>
  <c r="H636" i="2"/>
  <c r="H635" i="2"/>
  <c r="H634" i="2"/>
  <c r="H633" i="2"/>
  <c r="H632" i="2"/>
  <c r="H631" i="2"/>
  <c r="H630" i="2"/>
  <c r="H629" i="2"/>
  <c r="H628" i="2"/>
  <c r="H621" i="2"/>
  <c r="H622" i="2" s="1"/>
  <c r="H614" i="2"/>
  <c r="H613" i="2"/>
  <c r="H612" i="2"/>
  <c r="H611" i="2"/>
  <c r="H610" i="2"/>
  <c r="H609" i="2"/>
  <c r="H608" i="2"/>
  <c r="H607" i="2"/>
  <c r="H606" i="2"/>
  <c r="H605" i="2"/>
  <c r="H604" i="2"/>
  <c r="H603" i="2"/>
  <c r="H602" i="2"/>
  <c r="H601" i="2"/>
  <c r="H594" i="2"/>
  <c r="H593" i="2"/>
  <c r="H592" i="2"/>
  <c r="H584" i="2"/>
  <c r="H583" i="2"/>
  <c r="H582" i="2"/>
  <c r="H581" i="2"/>
  <c r="H580" i="2"/>
  <c r="H579" i="2"/>
  <c r="H571" i="2"/>
  <c r="H570" i="2"/>
  <c r="H569" i="2"/>
  <c r="H568" i="2"/>
  <c r="H567" i="2"/>
  <c r="H559" i="2"/>
  <c r="H558" i="2"/>
  <c r="H557" i="2"/>
  <c r="H556" i="2"/>
  <c r="H555" i="2"/>
  <c r="H554" i="2"/>
  <c r="H553" i="2"/>
  <c r="H552" i="2"/>
  <c r="H551" i="2"/>
  <c r="H544" i="2"/>
  <c r="H543" i="2"/>
  <c r="H542" i="2"/>
  <c r="H541" i="2"/>
  <c r="H540" i="2"/>
  <c r="H539" i="2"/>
  <c r="H531" i="2"/>
  <c r="H530" i="2"/>
  <c r="H529" i="2"/>
  <c r="H528" i="2"/>
  <c r="H527" i="2"/>
  <c r="H526" i="2"/>
  <c r="H525" i="2"/>
  <c r="H524" i="2"/>
  <c r="H523" i="2"/>
  <c r="H522" i="2"/>
  <c r="H521" i="2"/>
  <c r="H520" i="2"/>
  <c r="H519" i="2"/>
  <c r="H518" i="2"/>
  <c r="H510" i="2"/>
  <c r="H509" i="2"/>
  <c r="H508" i="2"/>
  <c r="H507" i="2"/>
  <c r="H506" i="2"/>
  <c r="H505" i="2"/>
  <c r="H504" i="2"/>
  <c r="H503" i="2"/>
  <c r="H502" i="2"/>
  <c r="H501" i="2"/>
  <c r="H493" i="2"/>
  <c r="H492" i="2"/>
  <c r="H491" i="2"/>
  <c r="H490" i="2"/>
  <c r="H489" i="2"/>
  <c r="H488" i="2"/>
  <c r="H480" i="2"/>
  <c r="H481" i="2" s="1"/>
  <c r="H472" i="2"/>
  <c r="H471" i="2"/>
  <c r="H470" i="2"/>
  <c r="H469" i="2"/>
  <c r="H468" i="2"/>
  <c r="H473" i="2" s="1"/>
  <c r="H460" i="2"/>
  <c r="H459" i="2"/>
  <c r="H458" i="2"/>
  <c r="H457" i="2"/>
  <c r="H456" i="2"/>
  <c r="H455" i="2"/>
  <c r="H454" i="2"/>
  <c r="H453" i="2"/>
  <c r="H452" i="2"/>
  <c r="H451" i="2"/>
  <c r="H450" i="2"/>
  <c r="H442" i="2"/>
  <c r="H441" i="2"/>
  <c r="H440" i="2"/>
  <c r="H439" i="2"/>
  <c r="H438" i="2"/>
  <c r="H437" i="2"/>
  <c r="H436" i="2"/>
  <c r="H435" i="2"/>
  <c r="H434" i="2"/>
  <c r="H433" i="2"/>
  <c r="H432" i="2"/>
  <c r="H431" i="2"/>
  <c r="H430" i="2"/>
  <c r="H429" i="2"/>
  <c r="H428" i="2"/>
  <c r="H427" i="2"/>
  <c r="H426" i="2"/>
  <c r="H425" i="2"/>
  <c r="H424" i="2"/>
  <c r="H423" i="2"/>
  <c r="H422" i="2"/>
  <c r="H421" i="2"/>
  <c r="H420" i="2"/>
  <c r="H419" i="2"/>
  <c r="H411" i="2"/>
  <c r="H410" i="2"/>
  <c r="H409" i="2"/>
  <c r="H408" i="2"/>
  <c r="H407" i="2"/>
  <c r="H412" i="2" s="1"/>
  <c r="H399" i="2"/>
  <c r="H398" i="2"/>
  <c r="H397" i="2"/>
  <c r="H400" i="2" s="1"/>
  <c r="H389" i="2"/>
  <c r="H388" i="2"/>
  <c r="H387" i="2"/>
  <c r="H386" i="2"/>
  <c r="H385" i="2"/>
  <c r="H384" i="2"/>
  <c r="H383" i="2"/>
  <c r="H382" i="2"/>
  <c r="H390" i="2" s="1"/>
  <c r="H381" i="2"/>
  <c r="H380" i="2"/>
  <c r="H373" i="2"/>
  <c r="H372" i="2"/>
  <c r="H371" i="2"/>
  <c r="H370" i="2"/>
  <c r="H369" i="2"/>
  <c r="H368" i="2"/>
  <c r="H367" i="2"/>
  <c r="H366" i="2"/>
  <c r="H365" i="2"/>
  <c r="H364" i="2"/>
  <c r="H363" i="2"/>
  <c r="H362" i="2"/>
  <c r="H361" i="2"/>
  <c r="H354" i="2"/>
  <c r="H353" i="2"/>
  <c r="H346" i="2"/>
  <c r="H345" i="2"/>
  <c r="H344" i="2"/>
  <c r="H343" i="2"/>
  <c r="H342" i="2"/>
  <c r="H341" i="2"/>
  <c r="H340" i="2"/>
  <c r="H339" i="2"/>
  <c r="H338" i="2"/>
  <c r="H330" i="2"/>
  <c r="H329" i="2"/>
  <c r="H328" i="2"/>
  <c r="H327" i="2"/>
  <c r="H326" i="2"/>
  <c r="H325" i="2"/>
  <c r="H324" i="2"/>
  <c r="H323" i="2"/>
  <c r="H322" i="2"/>
  <c r="H321" i="2"/>
  <c r="H320" i="2"/>
  <c r="H312" i="2"/>
  <c r="H311" i="2"/>
  <c r="H310" i="2"/>
  <c r="H309" i="2"/>
  <c r="H308" i="2"/>
  <c r="H307" i="2"/>
  <c r="H306" i="2"/>
  <c r="H305" i="2"/>
  <c r="H303" i="2"/>
  <c r="H302" i="2"/>
  <c r="H294" i="2"/>
  <c r="H292" i="2"/>
  <c r="H291" i="2"/>
  <c r="H290" i="2"/>
  <c r="H289" i="2"/>
  <c r="H288" i="2"/>
  <c r="H281" i="2"/>
  <c r="H272" i="2"/>
  <c r="H271" i="2"/>
  <c r="H273" i="2" s="1"/>
  <c r="H263" i="2"/>
  <c r="H262" i="2"/>
  <c r="H261" i="2"/>
  <c r="H260" i="2"/>
  <c r="H259" i="2"/>
  <c r="H258" i="2"/>
  <c r="H257" i="2"/>
  <c r="H256" i="2"/>
  <c r="H264" i="2" s="1"/>
  <c r="H255" i="2"/>
  <c r="H253" i="2"/>
  <c r="H245" i="2"/>
  <c r="H244" i="2"/>
  <c r="H242" i="2"/>
  <c r="H241" i="2"/>
  <c r="H240" i="2"/>
  <c r="H239" i="2"/>
  <c r="H238" i="2"/>
  <c r="H237" i="2"/>
  <c r="H236" i="2"/>
  <c r="H235" i="2"/>
  <c r="H227" i="2"/>
  <c r="H226" i="2"/>
  <c r="H225" i="2"/>
  <c r="H224" i="2"/>
  <c r="H223" i="2"/>
  <c r="H222" i="2"/>
  <c r="H221" i="2"/>
  <c r="H220" i="2"/>
  <c r="H228" i="2" s="1"/>
  <c r="H212" i="2"/>
  <c r="H213" i="2" s="1"/>
  <c r="H204" i="2"/>
  <c r="H203" i="2"/>
  <c r="H202" i="2"/>
  <c r="H201" i="2"/>
  <c r="H200" i="2"/>
  <c r="H199" i="2"/>
  <c r="H192" i="2"/>
  <c r="H191" i="2"/>
  <c r="H183" i="2"/>
  <c r="H182" i="2"/>
  <c r="H181" i="2"/>
  <c r="H184" i="2" s="1"/>
  <c r="H173" i="2"/>
  <c r="H172" i="2"/>
  <c r="H171" i="2"/>
  <c r="H170" i="2"/>
  <c r="H169" i="2"/>
  <c r="H168" i="2"/>
  <c r="H167" i="2"/>
  <c r="H166" i="2"/>
  <c r="H164" i="2"/>
  <c r="H156" i="2"/>
  <c r="H155" i="2"/>
  <c r="H153" i="2"/>
  <c r="H152" i="2"/>
  <c r="H151" i="2"/>
  <c r="H150" i="2"/>
  <c r="H142" i="2"/>
  <c r="H140" i="2"/>
  <c r="H139" i="2"/>
  <c r="H138" i="2"/>
  <c r="H137" i="2"/>
  <c r="H136" i="2"/>
  <c r="H135" i="2"/>
  <c r="H134" i="2"/>
  <c r="H133" i="2"/>
  <c r="H143" i="2" s="1"/>
  <c r="H132" i="2"/>
  <c r="H124" i="2"/>
  <c r="H123" i="2"/>
  <c r="H122" i="2"/>
  <c r="H121" i="2"/>
  <c r="H120" i="2"/>
  <c r="H119" i="2"/>
  <c r="H118" i="2"/>
  <c r="H125" i="2" s="1"/>
  <c r="H110" i="2"/>
  <c r="H109" i="2"/>
  <c r="H111" i="2" s="1"/>
  <c r="H101" i="2"/>
  <c r="H100" i="2"/>
  <c r="H99" i="2"/>
  <c r="H98" i="2"/>
  <c r="H97" i="2"/>
  <c r="H96" i="2"/>
  <c r="H95" i="2"/>
  <c r="H94" i="2"/>
  <c r="H93" i="2"/>
  <c r="H92" i="2"/>
  <c r="H102" i="2" s="1"/>
  <c r="H84" i="2"/>
  <c r="H83" i="2"/>
  <c r="H82" i="2"/>
  <c r="H81" i="2"/>
  <c r="H80" i="2"/>
  <c r="H79" i="2"/>
  <c r="H78" i="2"/>
  <c r="H77" i="2"/>
  <c r="H85" i="2" s="1"/>
  <c r="H76" i="2"/>
  <c r="H75" i="2"/>
  <c r="H67" i="2"/>
  <c r="H66" i="2"/>
  <c r="H65" i="2"/>
  <c r="H64" i="2"/>
  <c r="H63" i="2"/>
  <c r="H62" i="2"/>
  <c r="H61" i="2"/>
  <c r="H59" i="2"/>
  <c r="H51" i="2"/>
  <c r="H52" i="2" s="1"/>
  <c r="H50" i="2"/>
  <c r="H42" i="2"/>
  <c r="H41" i="2"/>
  <c r="H40" i="2"/>
  <c r="H39" i="2"/>
  <c r="H38" i="2"/>
  <c r="H30" i="2"/>
  <c r="H31" i="2" s="1"/>
  <c r="H22" i="2"/>
  <c r="H21" i="2"/>
  <c r="H13" i="2"/>
  <c r="H14" i="2" s="1"/>
  <c r="G2841" i="9" l="1"/>
  <c r="G2831" i="9"/>
  <c r="G2770" i="9"/>
  <c r="G2468" i="9"/>
  <c r="G2381" i="9"/>
  <c r="G2178" i="9"/>
  <c r="G2141" i="9"/>
  <c r="G1936" i="9"/>
  <c r="G1592" i="9"/>
  <c r="G1006" i="9"/>
  <c r="G688" i="9"/>
  <c r="G657" i="9"/>
  <c r="G632" i="9"/>
  <c r="G312" i="9"/>
  <c r="G166" i="9"/>
  <c r="G105" i="9"/>
  <c r="G2798" i="9"/>
  <c r="G2775" i="9"/>
  <c r="G2716" i="9"/>
  <c r="G2496" i="9"/>
  <c r="G2183" i="9"/>
  <c r="G2156" i="9"/>
  <c r="G1987" i="9"/>
  <c r="G1949" i="9"/>
  <c r="G1926" i="9"/>
  <c r="G1625" i="9"/>
  <c r="G1120" i="9"/>
  <c r="G1069" i="9"/>
  <c r="G1021" i="9"/>
  <c r="G642" i="9"/>
  <c r="G142" i="9"/>
  <c r="G2748" i="9"/>
  <c r="G2688" i="9"/>
  <c r="G2521" i="9"/>
  <c r="G2423" i="9"/>
  <c r="G2391" i="9"/>
  <c r="G2336" i="9"/>
  <c r="G2230" i="9"/>
  <c r="G2188" i="9"/>
  <c r="G2163" i="9"/>
  <c r="G2086" i="9"/>
  <c r="G2078" i="9"/>
  <c r="G1960" i="9"/>
  <c r="G1470" i="9"/>
  <c r="G1129" i="9"/>
  <c r="G1089" i="9"/>
  <c r="G1038" i="9"/>
  <c r="G924" i="9"/>
  <c r="G115" i="9"/>
  <c r="G2863" i="9"/>
  <c r="G2593" i="9"/>
  <c r="G2458" i="9"/>
  <c r="G2372" i="9"/>
  <c r="G2353" i="9"/>
  <c r="G2120" i="9"/>
  <c r="G2022" i="9"/>
  <c r="G1991" i="9"/>
  <c r="G1976" i="9"/>
  <c r="G1575" i="9"/>
  <c r="G1514" i="9"/>
  <c r="G1151" i="9"/>
  <c r="G978" i="9"/>
  <c r="G188" i="9"/>
  <c r="G173" i="9"/>
  <c r="G80" i="9"/>
  <c r="G24" i="9"/>
  <c r="K1677" i="7"/>
  <c r="K1678" i="7" s="1"/>
  <c r="K1669" i="7" s="1"/>
  <c r="K1588" i="7"/>
  <c r="K1589" i="7" s="1"/>
  <c r="K1580" i="7" s="1"/>
  <c r="K1781" i="7"/>
  <c r="K1773" i="7"/>
  <c r="K1757" i="7"/>
  <c r="K1577" i="7"/>
  <c r="K1578" i="7" s="1"/>
  <c r="K1569" i="7" s="1"/>
  <c r="K1540" i="7"/>
  <c r="K1610" i="7"/>
  <c r="K1611" i="7" s="1"/>
  <c r="K1602" i="7" s="1"/>
  <c r="K1728" i="7"/>
  <c r="K1729" i="7" s="1"/>
  <c r="K1724" i="7" s="1"/>
  <c r="K1727" i="7"/>
  <c r="K1130" i="7"/>
  <c r="K1131" i="7" s="1"/>
  <c r="K1122" i="7" s="1"/>
  <c r="K733" i="7"/>
  <c r="K734" i="7" s="1"/>
  <c r="K722" i="7" s="1"/>
  <c r="K549" i="7"/>
  <c r="K505" i="7"/>
  <c r="K461" i="7"/>
  <c r="K417" i="7"/>
  <c r="K373" i="7"/>
  <c r="K326" i="7"/>
  <c r="K1451" i="7"/>
  <c r="K1452" i="7" s="1"/>
  <c r="K1443" i="7" s="1"/>
  <c r="K1422" i="7"/>
  <c r="K1423" i="7" s="1"/>
  <c r="K1414" i="7" s="1"/>
  <c r="K1365" i="7"/>
  <c r="K1366" i="7" s="1"/>
  <c r="K1357" i="7" s="1"/>
  <c r="K1207" i="7"/>
  <c r="K1208" i="7" s="1"/>
  <c r="K1199" i="7" s="1"/>
  <c r="K1196" i="7"/>
  <c r="K1197" i="7" s="1"/>
  <c r="K1188" i="7" s="1"/>
  <c r="K1174" i="7"/>
  <c r="K1175" i="7" s="1"/>
  <c r="K1166" i="7" s="1"/>
  <c r="K1163" i="7"/>
  <c r="K1164" i="7" s="1"/>
  <c r="K1155" i="7" s="1"/>
  <c r="K1152" i="7"/>
  <c r="K1153" i="7" s="1"/>
  <c r="K1144" i="7" s="1"/>
  <c r="K932" i="7"/>
  <c r="K856" i="7"/>
  <c r="K857" i="7" s="1"/>
  <c r="K848" i="7" s="1"/>
  <c r="K774" i="7"/>
  <c r="K768" i="7"/>
  <c r="K746" i="7"/>
  <c r="K319" i="7"/>
  <c r="K320" i="7" s="1"/>
  <c r="K314" i="7" s="1"/>
  <c r="K277" i="7"/>
  <c r="K225" i="7"/>
  <c r="K963" i="7"/>
  <c r="K726" i="7"/>
  <c r="K122" i="7"/>
  <c r="K84" i="7"/>
  <c r="K63" i="7"/>
  <c r="K49" i="7"/>
  <c r="K1710" i="7"/>
  <c r="K1711" i="7" s="1"/>
  <c r="K1702" i="7" s="1"/>
  <c r="K1652" i="7"/>
  <c r="K1653" i="7" s="1"/>
  <c r="K1645" i="7" s="1"/>
  <c r="K1637" i="7"/>
  <c r="K1518" i="7"/>
  <c r="K1496" i="7"/>
  <c r="K1447" i="7"/>
  <c r="K1407" i="7"/>
  <c r="K1376" i="7"/>
  <c r="K1377" i="7" s="1"/>
  <c r="K1368" i="7" s="1"/>
  <c r="K1354" i="7"/>
  <c r="K1355" i="7" s="1"/>
  <c r="K1345" i="7" s="1"/>
  <c r="K1137" i="7"/>
  <c r="K1119" i="7"/>
  <c r="K1120" i="7" s="1"/>
  <c r="K1111" i="7" s="1"/>
  <c r="K1033" i="7"/>
  <c r="K1022" i="7"/>
  <c r="K1002" i="7"/>
  <c r="K979" i="7"/>
  <c r="K980" i="7" s="1"/>
  <c r="K970" i="7" s="1"/>
  <c r="K955" i="7"/>
  <c r="K878" i="7"/>
  <c r="K879" i="7" s="1"/>
  <c r="K870" i="7" s="1"/>
  <c r="K852" i="7"/>
  <c r="K834" i="7"/>
  <c r="K835" i="7" s="1"/>
  <c r="K826" i="7" s="1"/>
  <c r="K810" i="7"/>
  <c r="K794" i="7"/>
  <c r="K586" i="7"/>
  <c r="K338" i="7"/>
  <c r="K339" i="7" s="1"/>
  <c r="K330" i="7" s="1"/>
  <c r="K318" i="7"/>
  <c r="K300" i="7"/>
  <c r="K301" i="7" s="1"/>
  <c r="K292" i="7" s="1"/>
  <c r="K251" i="7"/>
  <c r="K126" i="7"/>
  <c r="H313" i="2"/>
  <c r="H461" i="2"/>
  <c r="H532" i="2"/>
  <c r="H585" i="2"/>
  <c r="H205" i="2"/>
  <c r="H246" i="2"/>
  <c r="H374" i="2"/>
  <c r="H443" i="2"/>
  <c r="H545" i="2"/>
  <c r="H43" i="2"/>
  <c r="H68" i="2"/>
  <c r="H511" i="2"/>
  <c r="H638" i="2"/>
  <c r="H572" i="2"/>
  <c r="H23" i="2"/>
  <c r="H698" i="2" s="1"/>
  <c r="H157" i="2"/>
  <c r="H174" i="2"/>
  <c r="H295" i="2"/>
  <c r="H331" i="2"/>
  <c r="H347" i="2"/>
  <c r="H355" i="2"/>
  <c r="H494" i="2"/>
  <c r="H560" i="2"/>
  <c r="H595" i="2"/>
  <c r="H615" i="2"/>
  <c r="G204" i="9"/>
  <c r="K1218" i="7"/>
  <c r="K1219" i="7" s="1"/>
  <c r="K1210" i="7" s="1"/>
  <c r="K1103" i="7"/>
  <c r="K1108" i="7"/>
  <c r="K1109" i="7" s="1"/>
  <c r="K1099" i="7" s="1"/>
  <c r="K1068" i="7"/>
  <c r="K1073" i="7"/>
  <c r="K1074" i="7" s="1"/>
  <c r="K1064" i="7" s="1"/>
  <c r="K1014" i="7"/>
  <c r="K1015" i="7"/>
  <c r="K1016" i="7" s="1"/>
  <c r="K1006" i="7" s="1"/>
  <c r="K845" i="7"/>
  <c r="K846" i="7" s="1"/>
  <c r="K837" i="7" s="1"/>
  <c r="K841" i="7"/>
  <c r="K787" i="7"/>
  <c r="K788" i="7" s="1"/>
  <c r="K778" i="7" s="1"/>
  <c r="K782" i="7"/>
  <c r="K252" i="7"/>
  <c r="K253" i="7" s="1"/>
  <c r="K242" i="7" s="1"/>
  <c r="K246" i="7"/>
  <c r="G2387" i="9"/>
  <c r="G2099" i="9"/>
  <c r="G2065" i="9"/>
  <c r="G1899" i="9"/>
  <c r="G1546" i="9"/>
  <c r="G581" i="9"/>
  <c r="G122" i="9"/>
  <c r="K1774" i="7"/>
  <c r="K1775" i="7" s="1"/>
  <c r="K1764" i="7" s="1"/>
  <c r="K1768" i="7"/>
  <c r="K1327" i="7"/>
  <c r="K986" i="7"/>
  <c r="K991" i="7"/>
  <c r="K992" i="7" s="1"/>
  <c r="K982" i="7" s="1"/>
  <c r="K278" i="7"/>
  <c r="K279" i="7" s="1"/>
  <c r="K268" i="7" s="1"/>
  <c r="K272" i="7"/>
  <c r="K89" i="7"/>
  <c r="K90" i="7" s="1"/>
  <c r="K73" i="7" s="1"/>
  <c r="K16" i="7"/>
  <c r="K17" i="7" s="1"/>
  <c r="K11" i="7" s="1"/>
  <c r="K15" i="7"/>
  <c r="G2581" i="9"/>
  <c r="G2541" i="9"/>
  <c r="G2535" i="9"/>
  <c r="G2479" i="9"/>
  <c r="G2445" i="9"/>
  <c r="G2415" i="9"/>
  <c r="G2401" i="9"/>
  <c r="G2360" i="9"/>
  <c r="G2312" i="9"/>
  <c r="G2300" i="9"/>
  <c r="G2216" i="9"/>
  <c r="G2130" i="9"/>
  <c r="G2116" i="9"/>
  <c r="G2110" i="9"/>
  <c r="G2069" i="9"/>
  <c r="G1964" i="9"/>
  <c r="G1834" i="9"/>
  <c r="G1555" i="9"/>
  <c r="G223" i="9"/>
  <c r="G216" i="9"/>
  <c r="K1662" i="7"/>
  <c r="K1666" i="7"/>
  <c r="K1667" i="7" s="1"/>
  <c r="K1655" i="7" s="1"/>
  <c r="K1642" i="7"/>
  <c r="K1643" i="7" s="1"/>
  <c r="K1633" i="7" s="1"/>
  <c r="K1630" i="7"/>
  <c r="K1631" i="7" s="1"/>
  <c r="K1623" i="7" s="1"/>
  <c r="K1599" i="7"/>
  <c r="K1600" i="7" s="1"/>
  <c r="K1591" i="7" s="1"/>
  <c r="K1511" i="7"/>
  <c r="K1512" i="7" s="1"/>
  <c r="K1503" i="7" s="1"/>
  <c r="K1488" i="7"/>
  <c r="K1489" i="7"/>
  <c r="K1490" i="7" s="1"/>
  <c r="K1484" i="7" s="1"/>
  <c r="K1469" i="7"/>
  <c r="K1470" i="7"/>
  <c r="K1471" i="7" s="1"/>
  <c r="K1466" i="7" s="1"/>
  <c r="K1400" i="7"/>
  <c r="K1401" i="7" s="1"/>
  <c r="K1392" i="7" s="1"/>
  <c r="K1170" i="7"/>
  <c r="K1026" i="7"/>
  <c r="K1027" i="7" s="1"/>
  <c r="K1018" i="7" s="1"/>
  <c r="K943" i="7"/>
  <c r="K944" i="7"/>
  <c r="K945" i="7" s="1"/>
  <c r="K936" i="7" s="1"/>
  <c r="K918" i="7"/>
  <c r="K919" i="7"/>
  <c r="K920" i="7" s="1"/>
  <c r="K909" i="7" s="1"/>
  <c r="K747" i="7"/>
  <c r="K748" i="7" s="1"/>
  <c r="K736" i="7" s="1"/>
  <c r="K740" i="7"/>
  <c r="K658" i="7"/>
  <c r="K659" i="7" s="1"/>
  <c r="K650" i="7" s="1"/>
  <c r="K654" i="7"/>
  <c r="K349" i="7"/>
  <c r="K350" i="7" s="1"/>
  <c r="K341" i="7" s="1"/>
  <c r="K345" i="7"/>
  <c r="K311" i="7"/>
  <c r="K312" i="7" s="1"/>
  <c r="K303" i="7" s="1"/>
  <c r="K307" i="7"/>
  <c r="K200" i="7"/>
  <c r="K201" i="7" s="1"/>
  <c r="K186" i="7" s="1"/>
  <c r="K190" i="7"/>
  <c r="K150" i="7"/>
  <c r="K151" i="7" s="1"/>
  <c r="K142" i="7" s="1"/>
  <c r="K146" i="7"/>
  <c r="K103" i="7"/>
  <c r="G2433" i="9"/>
  <c r="G1227" i="9"/>
  <c r="K1500" i="7"/>
  <c r="K1501" i="7" s="1"/>
  <c r="K1492" i="7" s="1"/>
  <c r="K1308" i="7"/>
  <c r="K1309" i="7"/>
  <c r="K1310" i="7" s="1"/>
  <c r="K1300" i="7" s="1"/>
  <c r="K887" i="7"/>
  <c r="K888" i="7" s="1"/>
  <c r="K882" i="7" s="1"/>
  <c r="K886" i="7"/>
  <c r="G2492" i="9"/>
  <c r="G2211" i="9"/>
  <c r="G1078" i="9"/>
  <c r="G535" i="9"/>
  <c r="G248" i="9"/>
  <c r="K1688" i="7"/>
  <c r="K1689" i="7" s="1"/>
  <c r="K1680" i="7" s="1"/>
  <c r="K1533" i="7"/>
  <c r="K1534" i="7" s="1"/>
  <c r="K1525" i="7" s="1"/>
  <c r="K1372" i="7"/>
  <c r="K1331" i="7"/>
  <c r="K1332" i="7" s="1"/>
  <c r="K1323" i="7" s="1"/>
  <c r="K1320" i="7"/>
  <c r="K1321" i="7" s="1"/>
  <c r="K1312" i="7" s="1"/>
  <c r="K1316" i="7"/>
  <c r="K1252" i="7"/>
  <c r="K1253" i="7"/>
  <c r="K1254" i="7" s="1"/>
  <c r="K1245" i="7" s="1"/>
  <c r="K1185" i="7"/>
  <c r="K1186" i="7" s="1"/>
  <c r="K1177" i="7" s="1"/>
  <c r="G2586" i="9"/>
  <c r="G2201" i="9"/>
  <c r="G2039" i="9"/>
  <c r="G1903" i="9"/>
  <c r="G1103" i="9"/>
  <c r="G621" i="9"/>
  <c r="G244" i="9"/>
  <c r="K1440" i="7"/>
  <c r="K1441" i="7" s="1"/>
  <c r="K1432" i="7" s="1"/>
  <c r="K1436" i="7"/>
  <c r="K1297" i="7"/>
  <c r="K1298" i="7" s="1"/>
  <c r="K1289" i="7" s="1"/>
  <c r="K1274" i="7"/>
  <c r="K1275" i="7"/>
  <c r="K1276" i="7" s="1"/>
  <c r="K1267" i="7" s="1"/>
  <c r="K1225" i="7"/>
  <c r="K1231" i="7"/>
  <c r="K1232" i="7" s="1"/>
  <c r="K1221" i="7" s="1"/>
  <c r="K1095" i="7"/>
  <c r="K1096" i="7"/>
  <c r="K1097" i="7" s="1"/>
  <c r="K1087" i="7" s="1"/>
  <c r="K1038" i="7"/>
  <c r="K1039" i="7" s="1"/>
  <c r="K1029" i="7" s="1"/>
  <c r="K594" i="7"/>
  <c r="K587" i="7"/>
  <c r="K588" i="7" s="1"/>
  <c r="K578" i="7" s="1"/>
  <c r="K582" i="7"/>
  <c r="K542" i="7"/>
  <c r="K543" i="7" s="1"/>
  <c r="K534" i="7" s="1"/>
  <c r="K538" i="7"/>
  <c r="K498" i="7"/>
  <c r="K499" i="7" s="1"/>
  <c r="K490" i="7" s="1"/>
  <c r="K494" i="7"/>
  <c r="K454" i="7"/>
  <c r="K455" i="7" s="1"/>
  <c r="K446" i="7" s="1"/>
  <c r="K450" i="7"/>
  <c r="K410" i="7"/>
  <c r="K411" i="7" s="1"/>
  <c r="K402" i="7" s="1"/>
  <c r="K406" i="7"/>
  <c r="K226" i="7"/>
  <c r="K227" i="7" s="1"/>
  <c r="K216" i="7" s="1"/>
  <c r="K220" i="7"/>
  <c r="K199" i="7"/>
  <c r="K1706" i="7"/>
  <c r="K1684" i="7"/>
  <c r="K1595" i="7"/>
  <c r="K1573" i="7"/>
  <c r="K1551" i="7"/>
  <c r="K1529" i="7"/>
  <c r="K1507" i="7"/>
  <c r="K1285" i="7"/>
  <c r="K1286" i="7"/>
  <c r="K1287" i="7" s="1"/>
  <c r="K1278" i="7" s="1"/>
  <c r="K1263" i="7"/>
  <c r="K1264" i="7"/>
  <c r="K1265" i="7" s="1"/>
  <c r="K1256" i="7" s="1"/>
  <c r="K1241" i="7"/>
  <c r="K1242" i="7"/>
  <c r="K1243" i="7" s="1"/>
  <c r="K1234" i="7" s="1"/>
  <c r="K1230" i="7"/>
  <c r="K1203" i="7"/>
  <c r="K1159" i="7"/>
  <c r="K1115" i="7"/>
  <c r="K1072" i="7"/>
  <c r="K1056" i="7"/>
  <c r="K1061" i="7"/>
  <c r="K1062" i="7" s="1"/>
  <c r="K1052" i="7" s="1"/>
  <c r="K998" i="7"/>
  <c r="K1003" i="7"/>
  <c r="K1004" i="7" s="1"/>
  <c r="K994" i="7" s="1"/>
  <c r="K905" i="7"/>
  <c r="K906" i="7"/>
  <c r="K907" i="7" s="1"/>
  <c r="K901" i="7" s="1"/>
  <c r="K898" i="7"/>
  <c r="K899" i="7" s="1"/>
  <c r="K890" i="7" s="1"/>
  <c r="K894" i="7"/>
  <c r="K719" i="7"/>
  <c r="K720" i="7" s="1"/>
  <c r="K708" i="7" s="1"/>
  <c r="K289" i="7"/>
  <c r="K290" i="7" s="1"/>
  <c r="K281" i="7" s="1"/>
  <c r="K285" i="7"/>
  <c r="K265" i="7"/>
  <c r="K266" i="7" s="1"/>
  <c r="K255" i="7" s="1"/>
  <c r="K259" i="7"/>
  <c r="K239" i="7"/>
  <c r="K240" i="7" s="1"/>
  <c r="K229" i="7" s="1"/>
  <c r="K233" i="7"/>
  <c r="K213" i="7"/>
  <c r="K214" i="7" s="1"/>
  <c r="K203" i="7" s="1"/>
  <c r="K207" i="7"/>
  <c r="K172" i="7"/>
  <c r="K173" i="7" s="1"/>
  <c r="K164" i="7" s="1"/>
  <c r="K168" i="7"/>
  <c r="K127" i="7"/>
  <c r="K128" i="7" s="1"/>
  <c r="K111" i="7" s="1"/>
  <c r="K96" i="7"/>
  <c r="K108" i="7"/>
  <c r="K109" i="7" s="1"/>
  <c r="K92" i="7" s="1"/>
  <c r="K1738" i="7"/>
  <c r="K1739" i="7" s="1"/>
  <c r="K1731" i="7" s="1"/>
  <c r="K1462" i="7"/>
  <c r="K1463" i="7" s="1"/>
  <c r="K1454" i="7" s="1"/>
  <c r="K1418" i="7"/>
  <c r="K1396" i="7"/>
  <c r="K1361" i="7"/>
  <c r="K1192" i="7"/>
  <c r="K1148" i="7"/>
  <c r="K1083" i="7"/>
  <c r="K1084" i="7"/>
  <c r="K1085" i="7" s="1"/>
  <c r="K1076" i="7" s="1"/>
  <c r="K1045" i="7"/>
  <c r="K933" i="7"/>
  <c r="K934" i="7" s="1"/>
  <c r="K922" i="7" s="1"/>
  <c r="K867" i="7"/>
  <c r="K868" i="7" s="1"/>
  <c r="K859" i="7" s="1"/>
  <c r="K863" i="7"/>
  <c r="K754" i="7"/>
  <c r="K761" i="7"/>
  <c r="K762" i="7" s="1"/>
  <c r="K750" i="7" s="1"/>
  <c r="K564" i="7"/>
  <c r="K565" i="7" s="1"/>
  <c r="K556" i="7" s="1"/>
  <c r="K560" i="7"/>
  <c r="K520" i="7"/>
  <c r="K521" i="7" s="1"/>
  <c r="K512" i="7" s="1"/>
  <c r="K516" i="7"/>
  <c r="K476" i="7"/>
  <c r="K477" i="7" s="1"/>
  <c r="K468" i="7" s="1"/>
  <c r="K472" i="7"/>
  <c r="K432" i="7"/>
  <c r="K433" i="7" s="1"/>
  <c r="K424" i="7" s="1"/>
  <c r="K428" i="7"/>
  <c r="K388" i="7"/>
  <c r="K389" i="7" s="1"/>
  <c r="K380" i="7" s="1"/>
  <c r="K384" i="7"/>
  <c r="K22" i="7"/>
  <c r="K29" i="7"/>
  <c r="K30" i="7" s="1"/>
  <c r="K19" i="7" s="1"/>
  <c r="K732" i="7"/>
  <c r="K712" i="7"/>
  <c r="K366" i="7"/>
  <c r="K367" i="7" s="1"/>
  <c r="K352" i="7" s="1"/>
  <c r="K134" i="7"/>
  <c r="K88" i="7"/>
  <c r="K818" i="7"/>
  <c r="K823" i="7"/>
  <c r="K824" i="7" s="1"/>
  <c r="K814" i="7" s="1"/>
  <c r="K775" i="7"/>
  <c r="K776" i="7" s="1"/>
  <c r="K764" i="7" s="1"/>
  <c r="K701" i="7"/>
  <c r="K684" i="7"/>
  <c r="K685" i="7" s="1"/>
  <c r="K674" i="7" s="1"/>
  <c r="K671" i="7"/>
  <c r="K672" i="7" s="1"/>
  <c r="K661" i="7" s="1"/>
  <c r="K642" i="7"/>
  <c r="K618" i="7"/>
  <c r="K623" i="7"/>
  <c r="K624" i="7" s="1"/>
  <c r="K614" i="7" s="1"/>
  <c r="K139" i="7"/>
  <c r="K140" i="7" s="1"/>
  <c r="K130" i="7" s="1"/>
  <c r="K799" i="7"/>
  <c r="K800" i="7" s="1"/>
  <c r="K790" i="7" s="1"/>
  <c r="K647" i="7"/>
  <c r="K648" i="7" s="1"/>
  <c r="K638" i="7" s="1"/>
  <c r="K599" i="7"/>
  <c r="K600" i="7" s="1"/>
  <c r="K590" i="7" s="1"/>
  <c r="K42" i="7"/>
  <c r="K43" i="7" s="1"/>
  <c r="K32" i="7" s="1"/>
</calcChain>
</file>

<file path=xl/sharedStrings.xml><?xml version="1.0" encoding="utf-8"?>
<sst xmlns="http://schemas.openxmlformats.org/spreadsheetml/2006/main" count="11431" uniqueCount="2153">
  <si>
    <t>REFORMA DE LA UNITAT DE SALUT MENTAL DE L'AEI</t>
  </si>
  <si>
    <t>CARRER DE LA FEIXA LLARGA S/N. 08907 HOSPITALET DE LLOBREGAT</t>
  </si>
  <si>
    <t>HOSPITAL UNIVERSITARI DE BELLVITGE</t>
  </si>
  <si>
    <t>1273HB AEIP5</t>
  </si>
  <si>
    <t>PRESSUPOST</t>
  </si>
  <si>
    <t>Preu</t>
  </si>
  <si>
    <t>Amidament</t>
  </si>
  <si>
    <t>Import</t>
  </si>
  <si>
    <t>Obra</t>
  </si>
  <si>
    <t>01</t>
  </si>
  <si>
    <t>Pressupost1273HB AEIP5</t>
  </si>
  <si>
    <t>Fase</t>
  </si>
  <si>
    <t>00</t>
  </si>
  <si>
    <t>NOTA GENERAL</t>
  </si>
  <si>
    <t>Sistema</t>
  </si>
  <si>
    <t>GENERAL A TOTES LES PARTIDES</t>
  </si>
  <si>
    <t>01.00.01</t>
  </si>
  <si>
    <t>00.01.01</t>
  </si>
  <si>
    <t>pa</t>
  </si>
  <si>
    <t>A totes les partides estarà inclosa:
- La part proporcional de transports, moviment vertical i horitzontal de materials, grues i traginaments, muntacàrregues i bastides.
- La mà d'obra de muntatge i desmuntatge.
- Posada en marxa, proves de servei i de control de qualitat, segons reglamentació d'aplicació i instruccions de la DF.
- La part proporcional dels mitjans de protecció i seguretat per a la prevenció de riscos laborals.
- La part proporcional de gestió de residus segons normativa vigent
- Eliminació de restes, neteja final i retirada de runes a abocador.
- Part proporcional de mitjans auxiliars.
- Treballs de replanteig, recàlcul i confecció de plànols d'obra.
_ Proteccions nosocomials de segellats, plàstics i tancament de cartró guix.
_ L'extracció de runa es farà sempre amb contenidors tancats.
- Part proporcional de desmuntatge i posterior muntatge de falsos sostres.
- Part proporcional d'increment de mà d'obra per treballs fora d'horari laboral.
- Ajudes de paleteria.
- Projecte, certificats, visats, honoraris etc, taxes i tramitació necessària per a la legalització de la instal·lació.
- Realització plànols as-built
Així com la imprimació de pintura anti-oxidant en els suports, les soldadures necessàries, suportació, accessoris, aïllament d'accessoris i petit material necessaris per a un correcte acabat, resistència, funcionament de tota la instal·lació i compliment de la normativa vigent.
El replanteig dels elements es realitzarà ´´in situ´´ en el moment de l'execució i conjuntament amb la direcció facultativa.</t>
  </si>
  <si>
    <t>TOTAL</t>
  </si>
  <si>
    <t>F1</t>
  </si>
  <si>
    <t>OBRA CIVIL FASE 1</t>
  </si>
  <si>
    <t>ENDERROCS I SERVEIS AFECTATS</t>
  </si>
  <si>
    <t>Capítol</t>
  </si>
  <si>
    <t>ENDERROCS</t>
  </si>
  <si>
    <t>01.F1.01.01</t>
  </si>
  <si>
    <t>K214U010</t>
  </si>
  <si>
    <t>Enderroc selectiu del total de l’àmbit d’obra i puntual en zones annexes, inclou:
-Tall selectiu dels serveis i instal·lacions existents previ testeig
-Desmuntatge i retirada del mobiliari i equipaments
-Enderroc/desmuntatge de cel rasos de qualsevol tipologia, la seva estructura, suports i ancoratges
-Enderroc/desmuntatge/sanejat del total de les instal.lacions de qualsevol tipologia existents fora de servei, dins l’àmbit d’obra i zones annexes fins a derivacions principals, desmuntatge i muntatge de falsos sostres. Sanejament i retirada de tots els elements tant d'instal·lacions com d'obra civil dels patis, que el departament de manteniment del HUB hagi identificat com de fora de servei i  sota la seva supervisió. Incloent el segellat dels conductes, canonades, i instal.lacions que es retiren
-Desmuntatge de lavabos, piques, inodors, abocadors, aixetes i qualsevol tipus d’element terminal connectat a xarxa
-Desmuntatge de portes i marcs de qualsevol tipologia. Inlclos portes corredisses i automàtiques
-Enderroc/ desmuntatge de parets i tancaments de qualsevol tipologia incloent els seus revestiments, sòcols i altres materials
-Enderroc/ desmuntatge de fusteries exteriors, persianes i elements associats de façana (tancaments, escopidors, brancals, llindes, revestiments, remats, etc)
-Enderroc/ desmuntatge/sanejat de revestiments, arrambadors i sòcols, sobre suports que no es retiren, incloent morter, capes de fixació, etc
-Enderroc/ desmuntatge/ sanejat de paviments existents. Extracció de paviment gres, resines o terratzo i subbase fins arribar a la xapa de compressió, segons necessitats i replanteig previst en projecte
-Classificació, confinament de la runa per al seu trasllat dins de l'Hospital en horari determinat per l'Oficina Tècnica, baixada i càrrega amb mitjans manuals, transport a abocador o centre específic homologat, valorització, gestió, cànons i certificats, del total dels residus generats. Tot segons normativa vigent i directrius de l’Hospital i/o la DF
- Proteccions nosocomials segons requeriments del departament de medicina preventiva de l'Hospital, estructures auxiliars, proteccions i mitjans auxiliars d’elevació i evacuació, feines, proteccions, neteja contínua de les zones de pas i/o aplec. Tot acabat i preparat per iniciar l’obra
- Les instal·lacions romanents i existents en funcionament caldrà que s'asseguri la seva soportació per garantir la seva integritat durant tota l'obra</t>
  </si>
  <si>
    <t>K21BZ011</t>
  </si>
  <si>
    <t>m</t>
  </si>
  <si>
    <t>SrE 06 - Retirada de trams transversals de barana, entre façana i límit de balcó. La partida inclou tall d'elements metàl·lics, retirada d'ancoratges a façana, retirada de barana i tràfec, càrrega, transport i gestió de residus a centre autoritzat.
La partida inclou també restitució de paraments afectats de façana, reconstruint parament i reparant revestiment existent, així com reparació de punts afectats de barana a mantenir.</t>
  </si>
  <si>
    <t>02</t>
  </si>
  <si>
    <t>SISTEMA ESTRUCTURAL</t>
  </si>
  <si>
    <t>INTERVENCIÓ ESTRUCTURA EXISTENT</t>
  </si>
  <si>
    <t>01.F1.02.01</t>
  </si>
  <si>
    <t>E93CZTFI</t>
  </si>
  <si>
    <t>u</t>
  </si>
  <si>
    <t>Conjunt de treballs per a tapat de pati d'instal·lacions existent, amb solera d'encadellat ceràmic de 3 cm de gruix i capa de formigó H-20 de 5 cm de gruix amb malla electrosoldada 150.150.6 d'acer B-500T. Inclosos junts perimetrals de poliestirè expandit. Tot d'acord amb detalls.
Forat &lt; 0,8 m2.</t>
  </si>
  <si>
    <t>03</t>
  </si>
  <si>
    <t>SISTEMA ENVOLVENT</t>
  </si>
  <si>
    <t>FUSTERIA EXTERIOR</t>
  </si>
  <si>
    <t>01.F1.03.01</t>
  </si>
  <si>
    <t>KASAU030</t>
  </si>
  <si>
    <t>FeAc PI01F - Sanejat, preparació de superfícies i pintat de porta cega d'acer existent, a l'esmalt sintètic, amb una capa segelledora i dues d'acabat. Color a escollir per la DF.
Porta de mesures totals aproximades 90x210 cm.</t>
  </si>
  <si>
    <t>KAFAZP01</t>
  </si>
  <si>
    <t xml:space="preserve">FeAl PI01 - Subministrament i muntatge de fusteria exterior d'alumini amb TPT, amb una fulla batent, de mesures totals aproximades 70x213 cm i disposició segons documentació gràfica.
- Balconera exterior amb TPT d'alumini extruït de la sèrie Soleal PY 55 marca Technal
- Una fulla batent de mesures totals aproximades 70x213 cm, amb perfils d'alumini lacat color a definir per la DF i l'HUB, tapetes i remats amb perfileria de la mateixa sèrie que el marc, segellats, etc
- Premarc d'acer galvanitzat
- Vidres SGG Climalit Plus Planitherm XN F2 6/16 argó/4, inclosos a la partida
- Inclosos ferratges i accessoris necessaris: maneta Sena sense forat del pany per a accionament exterior de barres d'embotir amb pany CF60, amb placa llarga de 44x215 mm, acabat en acer inoxidable TESA referència SDF93EXNE, escut exterior cec per a barra antipànic universal i top de sobreposar, amb placa de 44x215 mm, acabat en acer inoxidable, Tesa referència E1910EXNE, tancaportes Tesa aeri per a exteriors de guia antilliscant, segellat perimetral amb silicona neutra.
Inclosa part proporcional de treballs d'adaptació i/o reposició d'elements de façana afectats pel canvi de porta.
</t>
  </si>
  <si>
    <t>KAFAZP02</t>
  </si>
  <si>
    <t xml:space="preserve">FeAl PI02 - Subministrament i muntatge de fusteria exterior d'alumini amb TPT, amb una fulla fixa, de mesures totals aproximades 70x213 cm i disposició segons documentació gràfica.
- Fusteria exterior amb TPT d'alumini extruït de la sèrie Soleal PY 55 marca Technal
- Una fulla fixa de mesures totals aproximades 70x213 cm, amb perfils d'alumini lacat color a definir per la DF i l'HUB, tapetes i remats amb perfileria de la mateixa sèrie que el marc, segellats, etc
- Premarc d'acer galvanitzat
- Vidres SGG Climalit Plus Planitherm XN F2 6/16 argó/4, inclosos a la partida
Segellat perimetral amb silicona neutra.
Inclosa part proporcional de treballs d'adaptació i/o reposició d'elements de façana afectats pel canvi de porta.
</t>
  </si>
  <si>
    <t>KAFAZPD1</t>
  </si>
  <si>
    <t>FeAl PD01 - Subministrament i muntatge de fusteria exterior d'alumini amb TPT, amb dues fulles fixes, de mesures totals aproximades 150x213 cm i disposició segons documentació gràfica.
- Fusteria exterior amb TPT d'alumini extruït de la sèrie Soleal PY 55 marca Technal
- Dues fulles fixes de mesures totals aproximades 150x213 cm, amb perfils d'alumini lacat color a definir per la DF i l'HUB, tapetes i remats amb perfileria de la mateixa sèrie que el marc, segellats, etc
- Premarc d'acer galvanitzat
- Vidres SGG Climalit Plus Planitherm XN F2 6/16 argó/4, inclosos a la partida
Segellat perimetral amb silicona neutra.
Inclosa part proporcional de treballs d'adaptació i/o reposició d'elements de façana afectats pel canvi de porta.</t>
  </si>
  <si>
    <t>KAFAZPD2</t>
  </si>
  <si>
    <t>FeAl PD02 - Subministrament i muntatge de fusteria exterior d'alumini amb TPT, amb dues fulles batents, de mesures totals aproximades 150x213 cm i disposició segons documentació gràfica.
- Balconera exterior amb TPT d'alumini extruït de la sèrie Soleal PY 55 marca Technal
- Dues fulles, una batent i una fixa, de mesures totals aproximades 150x213 cm, amb perfils d'alumini lacat color a definir per la DF i l'HUB, tapetes i remats amb perfileria de la mateixa sèrie que el marc, segellats, etc
- Premarc d'acer galvanitzat
- Vidres SGG Climalit Plus Planitherm XN F2 6/16 argó/4, inclosos a la partida
- Inclosos ferratges i accessoris necessaris: maneta Sena sense forat del pany per a accionament exterior de barres d'embotir amb pany CF60, amb placa llarga de 44x215 mm, acabat en acer inoxidable TESA referència SDF93EXNE, escut exterior cec per a barra antipànic universal i top de sobreposar, amb placa de 44x215 mm, acabat en acer inoxidable, Tesa referència E1910EXNE, tancaportes Tesa aeri per a exteriors de guia antilliscant, segellat perimetral amb silicona neutra.
Inclosa part proporcional de treballs d'adaptació i/o reposició d'elements de façana afectats pel canvi de porta.</t>
  </si>
  <si>
    <t>PROTECCIONS SOLARS</t>
  </si>
  <si>
    <t>01.F1.03.02</t>
  </si>
  <si>
    <t>EAVSZ8NP</t>
  </si>
  <si>
    <t>Sc 01 - Persiana enrotllable, per a un buit d'obra de 75x220 cm, de lamel·les de 55 a 60 mm d'amplada d'alumini lacat, color a escollir per la DF, amb accionament motoritzat (desde control d'infermeria). Inclosos elements de muntatge, suport i remat, treballs necessaris d'adequació de calaix de persiana existent, aïllament del mateix, registre per a manteniment, guies, muntant intermig en cas de persianes parelles, motor, sistema de comandament, etc, completa i en perfecte funcionament.</t>
  </si>
  <si>
    <t>EAVSZ8NG</t>
  </si>
  <si>
    <t>Sc 01 - Persiana enrotllable, per a un buit d'obra de 150x220 cm, de lamel·les de 55 a 60 mm d'amplada d'alumini lacat, color a escollir per la DF, amb accionament motoritzat (desde control d'infermeria). Inclosos elements de muntatge, suport i remat, treballs necessaris d'adequació de calaix de persiana existent, aïllament del mateix, registre per a manteniment, guies, motor, sistema de comandament, etc, completa i en perfecte funcionament.</t>
  </si>
  <si>
    <t>04</t>
  </si>
  <si>
    <t>SISTEMA DE COMPARTIMENTACIÓ</t>
  </si>
  <si>
    <t>DIVISÒRIES I EXTRADOSSATS</t>
  </si>
  <si>
    <t>01.F1.04.01</t>
  </si>
  <si>
    <t>K652U020</t>
  </si>
  <si>
    <t>m2</t>
  </si>
  <si>
    <t>Di 098 - Envà autoportant 96(46)MW(2x12,5N+46+2x12,5N)400 amb plaques de guix laminat, de 12,5 mm de gruix total, sobre banda acústica col·locada en el perímetre de l'envà, format per una estructura simple de perfils de xapa d'acer galvanitzat de 46 mm d'amplada, a base de muntants (elements verticals) separats 400 mm entre ells, amb disposició normal ´´N´´ i canals (elements horitzontals), a cada costat del qual es cargolen dues plaques; aïllament acústic mitjançant panell semirígid de llana de roca tipus ALPHAROCK-E-225 de 50 mm de gruixària, en l'ànima, amb peces especials del fabricant per a evitar la caiguda de l'aïllant. Inclús p/p de replanteig de perfils, zones de pas i buits; col·locació en tot el seu perímetre de cintes o bandes estanques en la superfície de suport o contacte dels perfils amb els paraments; col·locació de doble perfil de reforç, pròpia del sistema, en zona de fixació de premarcs de la fusteria interior i exterior realitzada mitjançant doble perfil especial d'1,20 mm de gruix de xapa, col·locada tant en posició vertical com horitzontal per a la fixació adient de la fusteria; ancoratges de canals i muntants metàl·lics; tall i fixació de les plaques mitjançant cargols; tractament de les zones de pas i buits; execució d'angles; tractament de junts mitjançant pasta i cinta de junts; rebut de les caixes per a allotjament de mecanismes elèctrics i de pas d'instal·lacions, previ replanteig de la seva ubicació en les plaques i perforació de les mateixes, i neteja final. Tot segons CTE DB-HR, CTE DB-HS, plànols de projecte, indicacions de la D.F., recomanacions constructives i plecs de condicions tècniques del fabricant. Fins i tot neteja, aplec, retirada i càrrega manual de runa sobre camió o contenidor. Totalment acabat llest per emprimar i pintar. Reacció al foc A2 s1-d0.</t>
  </si>
  <si>
    <t>K652U04H</t>
  </si>
  <si>
    <t>Di 098H - Envà autoportant 96(46)MW(2x12,5+46+2x12,5H)400 amb dues plaques estàndar i dues plaques de guix laminat hidròfugues, de 12,5 mm de gruix total, sobre banda acústica col·locada en el perímetre de l'envà, format per una estructura simple de perfils de xapa d'acer galvanitzat de 46 mm d'amplada, a base de muntants (elements verticals) separats 400 mm entre ells, amb disposició normal ´´N´´ i canals (elements horitzontals), a cada costat del qual es cargolen dues plaques; aïllament acústic mitjançant panell semirígid de llana de roca tipus ALPHAROCK-E-225 de 50 mm de gruixària, en l'ànima, amb peces especials del fabricant per a evitar la caiguda de l'aïllant. Inclús p/p de replanteig de perfils, zones de pas i buits; col·locació en tot el seu perímetre de cintes o bandes estanques en la superfície de suport o contacte dels perfils amb els paraments; col·locació de doble perfil de reforç, pròpia del sistema, en zona de fixació de premarcs de la fusteria interior i exterior realitzada mitjançant doble perfil especial d'1,20 mm de gruix de xapa, col·locada tant en posició vertical com horitzontal per a la fixació adient de la fusteria; ancoratges de canals i muntants metàl·lics; tall i fixació de les plaques mitjançant cargols; tractament de les zones de pas i buits; execució d'angles; tractament de junts mitjançant pasta i cinta de junts; rebut de les caixes per a allotjament de mecanismes elèctrics i de pas d'instal·lacions, previ replanteig de la seva ubicació en les plaques i perforació de les mateixes, i neteja final. Tot segons CTE DB-HR, CTE DB-HS, plànols de projecte, indicacions de la D.F., recomanacions constructives i plecs de condicions tècniques del fabricant. Fins i tot neteja, aplec, retirada i càrrega manual de runa sobre camió o contenidor. Totalment acabat llest per emprimar i pintar. Reacció al foc A2 s1-d0.</t>
  </si>
  <si>
    <t>K652U040</t>
  </si>
  <si>
    <t>Di 098HH - Envà autoportant 96(46)MW(2x12,5H+46+2x12,5H)400 amb plaques de guix laminat hidròfugues, de 12,5 mm de gruix total, sobre banda acústica col·locada en el perímetre de l'envà, format per una estructura simple de perfils de xapa d'acer galvanitzat de 46 mm d'amplada, a base de muntants (elements verticals) separats 400 mm entre ells, amb disposició normal ´´N´´ i canals (elements horitzontals), a cada costat del qual es cargolen dues plaques; aïllament acústic mitjançant panell semirígid de llana de roca tipus ALPHAROCK-E-225 de 50 mm de gruixària, en l'ànima, amb peces especials del fabricant per a evitar la caiguda de l'aïllant. Inclús p/p de replanteig de perfils, zones de pas i buits; col·locació en tot el seu perímetre de cintes o bandes estanques en la superfície de suport o contacte dels perfils amb els paraments; col·locació de doble perfil de reforç, pròpia del sistema, en zona de fixació de premarcs de la fusteria interior i exterior realitzada mitjançant doble perfil especial d'1,20 mm de gruix de xapa, col·locada tant en posició vertical com horitzontal per a la fixació adient de la fusteria; ancoratges de canals i muntants metàl·lics; tall i fixació de les plaques mitjançant cargols; tractament de les zones de pas i buits; execució d'angles; tractament de junts mitjançant pasta i cinta de junts; rebut de les caixes per a allotjament de mecanismes elèctrics i de pas d'instal·lacions, previ replanteig de la seva ubicació en les plaques i perforació de les mateixes, i neteja final. Tot segons CTE DB-HR, CTE DB-HS, plànols de projecte, indicacions de la D.F., recomanacions constructives i plecs de condicions tècniques del fabricant. Fins i tot neteja, aplec, retirada i càrrega manual de runa sobre camió o contenidor. Totalment acabat llest per emprimar i pintar. Reacció al foc A2 s1-d0.</t>
  </si>
  <si>
    <t>K652U02D</t>
  </si>
  <si>
    <t>Di 159 - Envà autoportant 155(46)MW(2x12,5N+46+12,5N+46+2x12,5N)400 amb plaques de guix laminat, de 12,5 mm de gruix total, sobre banda acústica col·locada en el perímetre de l'envà, format per dues estructures simples de perfils de xapa d'acer galvanitzat de 46 mm d'amplada, a base de muntants (elements verticals) separats 400 mm entre ells, amb disposició normal ´´N´´ i canals (elements horitzontals), amb una placa de guix laminat de 12,5 mm de gruix entre elles i dues plaques més per cada costat; doble aïllament acústic mitjançant panell semirígid de llana de roca tipus ALPHAROCK-E-225 de 50 mm de gruix, en l'ànima, amb peces especials del fabricant per a evitar la caiguda de l'aïllament. Inclosa p/p de replanteig de perfils, zones de pas i buits; col·locació en tot el seu perímetre de cintes o bandes estanques en la superfície de suport o contacte dels perfils amb els paraments; col·locació de doble perfil de reforç, pròpia del sistema, en zona de fixació de premarcs de la fusteria interior i exterior realitzada mitjançant doble perfil especial d'1,20 mm de gruix de xapa, col·locada tant en posició vertical com horitzontal per a la fixació adient de la fusteria; ancoratges de canals i muntants metàl·lics; tall i fixació de les plaques mitjançant cargols; tractament de les zones de pas i buits; execució d'angles; tractament de junts mitjançant pasta i cinta de junts; rebut de les caixes per a allotjament de mecanismes elèctrics i de pas d'instal·lacions, previ replanteig de la seva ubicació en les plaques i perforació de les mateixes, i neteja final. Tot segons CTE DB-HR, CTE DB-HS, plànols de projecte, indicacions de la D.F., recomanacions constructives i plecs de condicions tècniques del fabricant. Fins i tot neteja, aplec, retirada i càrrega manual de runa sobre camió o contenidor. Totalment acabat llest per emprimar i pintar. Reacció al foc A2 s1-d0.</t>
  </si>
  <si>
    <t>K652U050</t>
  </si>
  <si>
    <t>Tr 073 - Extradossat autoportant 71(46)MW(2x12,5N+46)/400 amb plaques de guix laminat, de 12,5 mm de gruix total, format per una estructura simple de perfils de xapa d'acer galvanitzat de 46 mm d'amplada, a base de muntants (elements verticals) separats 400 mm entre ells, amb disposició normal ´´N´´ i canals (elements horitzontals), a cada costat del qual es cargolen dues plaques; aïllament acústic mitjançant panell semirígid de llana de roca tipus ALPHAROCK-E-225 de 50 mm de gruix, en l'ànima, amb peces especials del fabricant per a evitar la caiguda de l'aïllant. Inclosa part proporcional de replanteig de perfils, zones de pas i buits; col·locació en tot el seu perímetre de cintes o bandes estanques en la superfície de suport o contacte dels perfils amb els paraments; tall i fixació de les plaques mitjançant cargols; tractament de les zones de pas i buits; execució d'angles; tractament de junts mitjançant pasta i cinta de junts; rebut de les caixes per a allotjament de mecanismes elèctrics i de pas d'instal·lacions, previ replanteig de la seva ubicació en les plaques i perforació de les mateixes, i neteja final. Tot segons CTE DB-HR, CTE DB-HS, plànols de projecte, indicacions de la D.F., recomanacions constructives i plecs de condicions tècniques del fabricant. Fins i tot neteja, aplec, retirada i càrrega manual de runa sobre camió o contenidor. Totalment acabat llest per emprimar i pintar. Reacció al foc A2 s1-d0.</t>
  </si>
  <si>
    <t>K652U070</t>
  </si>
  <si>
    <t>Tr 073H - Extradossat autoportant 71(46)MW(46+2x12,5H)/400 amb plaques de guix laminat hidròfugues, de 12,5 mm de gruix total, format per una estructura simple de perfil de xapa d'acer galvanitzat de 46 mm d'amplada, a base de muntants (elements verticals) separats 400 mm entre ells, amb disposició normal ´´N´´ i canals (elements horitzontals), a un costat es cargolen dues plaques hidròfugues; aïllament acústic mitjançant panell semirígid de llana de roca tipus ALPHAROCK-E-225 de 50 mm de gruix, en l'ànima, amb peces especials del fabricant per a evitar la caiguda de l'aïllant. Inclosa part proporcional de replanteig de perfils, zones de pas i buits; col·locació en tot el seu perímetre de cintes o bandes estanques en la superfície de suport o contacte dels perfils amb els paraments; tall i fixació de les plaques mitjançant cargols; tractament de les zones de pas i buits; execució d'angles; tractament de junts mitjançant pasta i cinta de junts; rebut de les caixes per a allotjament de mecanismes elèctrics i de pas d'instal·lacions, previ replanteig de la seva ubicació en les plaques i perforació de les mateixes, i neteja final. Tot segons CTE DB-HR, CTE DB-HS, plànols de projecte, indicacions de la D.F., recomanacions constructives i plecs de condicions tècniques del fabricant. Fins i tot neteja, aplec, retirada i càrrega manual de runa sobre camió o contenidor. Totalment acabat llest per emprimar i pintar. Reacció al foc A2 s1-d0.</t>
  </si>
  <si>
    <t>KY02U010</t>
  </si>
  <si>
    <t>Formació de fornícula per a integració d'armari incendis (BIE+extintor), QE, etc..inclòs amb l'enderroc de parets d'obra de 9 cm i els seus revestiments, amb mitjans manuals i/o mecànicsen paret aixi com el seu remat perimetral. S'inclou el confinament de la runa pel seu trasllat dins de l'hospital en horari determinat per l'Oficina Tècnica, la càrrega manual a contenidor situat segons requeriments de l'hospital i posterior transport a abocador autoritzat i la gestió de residus.</t>
  </si>
  <si>
    <t>KAZZU010</t>
  </si>
  <si>
    <t>Subministrament i col·locació de remat entre envà i muntant de finestra mitjançant la col·locació de xapa plegada d'alumini en forma d´´U´´ i panell sandwich conformat de dues xapes d'alumini amb interior de polietirè extrudit fixat a muntant de la finestra, s'inclou el segellat perimetral.</t>
  </si>
  <si>
    <t>K6ZZU010</t>
  </si>
  <si>
    <t>Subministre i col.locació de reforç estandaritzat en fusta MDF hidrofuga, per a soportació de tot tipus d'elements en paret de guix laminat.</t>
  </si>
  <si>
    <t>CEL RASOS</t>
  </si>
  <si>
    <t>01.F1.04.02</t>
  </si>
  <si>
    <t>K844U090</t>
  </si>
  <si>
    <t>Cr 01 - Cel ras continu de plaques de guix laminat tipus estàndard (A), per a revestir, de 12,5/13 mm de gruix i vora afinada (BA), amb entramat ocult amb suspensió autoanivelladora de barra roscada o trasdossat a sostre; inclou tractament de juntes: empastat, col·locació i planxat de cinta, tapat de cinta amb pasta de juntes, empastat de caps de cargols, polit i repetició del procès fins deixar totalment enllestit per a pintar; inclou remats amb cel ras registrable integrat en la superficie, mesurat en superfície realment executada, i formació de tabiques verticals en canvis de nivell.</t>
  </si>
  <si>
    <t>P846-ZF12</t>
  </si>
  <si>
    <t>Cr 01F - Faixa de cel ras, amb amplada màxima de 80 cm aproximadament, de plaques de guix laminat de 12,5/13 mm de gruix amb perfileria de planxa d'acer galvanitzada oculta i suspensió autoanivelladora de barra roscada fixada al sostre amb tacs, encintat i emmassillat de juntes. Inclou la formació d'obertures per a focus, pantalles, carrils d'aire, difussors, reixes, etc, així com el perfilat d'entrega amb altres cel rasos.</t>
  </si>
  <si>
    <t>K844Z092</t>
  </si>
  <si>
    <t>Cr 02 - Cel ras continu amb doble aplacat de guix laminat tipus estàndard (A), per a revestir, de 12,5/13 mm de gruix i vora afinada (BA), amb entramat ocult amb suspensió autoanivelladora de barra roscada o trasdossat a sostre; inclou tractament de juntes: empastat, col·locació i planxat de cinta, tapat de cinta amb pasta de juntes, empastat de caps de cargols, polit i repetició del procès fins a deixar totalment enllestit per a pintar; inclou remats amb cel ras registrable integrat en la superfície, mesurat en superfície realment executada, i formació de tabiques verticals en canvis de nivell.</t>
  </si>
  <si>
    <t>K844U09H</t>
  </si>
  <si>
    <t>Cr 03 - Cel ras continu de plaques de guix laminat tipus hidròfug (H), per a revestir, de 12,5/13 mm de gruix i vora afinada (BA), amb entramat ocult amb suspensió autoanivelladora de barra roscada o trasdossat a sostre; inclou tractament de juntes: empastat, col·locació i planxat de cinta, tapat de cinta amb pasta de juntes, empastat de caps de cargols, polit i repetició del procès fins deixar totalment enllestit per a pintar; inclou remats amb cel ras registrable integrat en la superficie, mesurat en superfície realment executada, i formació de tabiques verticals en canvis de nivell.</t>
  </si>
  <si>
    <t>K844U126</t>
  </si>
  <si>
    <t xml:space="preserve">Cr 04 - Subministrament i col·locació de cel ras amb plaques de guix laminat tipus PLADUR TR vinílic-BV (AL) de 13 mm de gruix de 120x60 mm, perfileria vista de 24 mm color blanc formada per perfils primaris i secundaris amb un mòdul de 60x60 cm, els perfils primaris estaran fixats al forjat cada 1200 mm i una distància màxima a l'últim muntant de 450 mm, els perfils secundaris de 1200 mm entre perfils primaris i de 600 mm entre els secundaris amb suspensió autonivelladora de barra roscada.
Resistència a la humitat del 95 %. 
Reacció al foc: EEA- Euroclass A2-s1, d0.
Reflexió de la llum 85 %.
Absorció acústica 0,70 aW.
Aillament acústic 28 dB.
Inclosos treballs de tall de plaques per a una mida de 100x60 cm i evitar així faixes massa estrets en àmbits de circulació, d'acord amb indicacions de la DF. </t>
  </si>
  <si>
    <t>K844U015</t>
  </si>
  <si>
    <t>Cr 05 - Subministrament i col·locació de cel ras amb plaques de guix laminat tipus PLADUR TR vinílic-BV (AL) de 13 mm de gruix de 60x60 mm, perfileria vista de 24 mm color blanc formada per perfils primaris i secundaris amb un mòdul de 60x60 cm, els perfils primaris estaran fixats al forjat cada 1200 mm i una distància màxima a l'últim muntant de 450 mm, els perfils secundaris de 1200 mm entre perfils primaris i de 600 mm entre els secundaris amb suspensió autonivelladora de barra roscada.
Resistència a la humitat del 95 %. 
Reacció al foc: EEA- Euroclass A2-s1, d0.
Reflexió de la llum 85 %.
Absorció acústica 0,70 aW.
Aillament acústic 28 dB.</t>
  </si>
  <si>
    <t>K844U120</t>
  </si>
  <si>
    <t>Cn* - Subministre i col·locació de tabiques de cel ras en plaques de cartró guix de 13 mm de gruixària no registrable continu, tipus PLADUR N amb estructura de perfils de xapa d'acer galvanitzat de 47 mm d'amplada, separació entre mestres 40 cm i angular perimetral de 30 mm fixada a forjat amb vareta roscada. S'inclou el tractament de juntes i perímetres, els forats per reixes d'instal·lacions, deixat llest per a pintar, acabat tipus D2 i els retalls per a reixes d'instal·lacions.</t>
  </si>
  <si>
    <t>K84ZK015</t>
  </si>
  <si>
    <t>Re - Subministrament i col·locació de trapa d'accés fabricada amb marcs i comporta d'alumini i placa de guix laminat H1 de 13 mm de gruix (PPM13), de mides 60x60 cm. Inclosa formació de forat en placa de guix laminat. Així com tancament amb clau segons requeriments de l'HUB.
MARCA/MODEL: PLACO/ ALUTRAMP o equivalent.</t>
  </si>
  <si>
    <t>K898U050</t>
  </si>
  <si>
    <t>Pintat de paraments horitzontals interiors de fals sostre de guix laminat amb una capa d'impremació tipus PRIMER i dues capes d'acabat amb pintura Disperlith Hygienic marca FAKOLITH, color blanc mat.</t>
  </si>
  <si>
    <t>K844U010</t>
  </si>
  <si>
    <t>Recomposició de cel ras de plaques de guix laminat de 13 mm de gruix, no registrable, continu, tipus N, amb estructura de perfils de xapa d'acer galvanitzat de 47 mm d'amplada, separació entre mestres 40 cm i angular perimetral de 30 mm fixada a forjat amb barreta roscada. S'inclou el tractament de caps de cargols, juntes i perímetres, deixat llest per a pintar, així mateix s'inclou el remat amb el cel ras continu existent.
En reocmposició de cel ras enderrocat per a pas d'instal.lacions.
Inclosa part proporcional de pintura.</t>
  </si>
  <si>
    <t>FUSTERIA INTERIOR</t>
  </si>
  <si>
    <t>01.F1.04.03</t>
  </si>
  <si>
    <t>KAQDZI07</t>
  </si>
  <si>
    <t>FiFu PI01 - Subministrament i col·locació de conjunt de bastiment i porta batent, de mesures totals aproximades 70x220 cm, amb:
- premarc de tub d'acer galvanitzat de 70.40.2 mm, format per dos muntants de terra a sostre i travesser superior 
- bastiment d'acer inoxidable de 1,20 mm
- tapajunts d'acer inoxidable
- fulla de panell tipus sandwich cec de 4,5 cm de gruix amb nucli central de poliestirè d'alta densitat i acabat superficial per les dues cares amb HPL de resina fenòlica de 3 mm, amb cantejat perimetral de resines fenòliques
Incloses frontisses d'acer inoxidable, escut amb manetes Tesa i placa d'acer inoxidable o voltadits (a confirmar per HUB), pany amb clau segons Pla de Mestrejament de l'HUB embutit en el cantell per a pas norma DIN 18251, topall de porta d'un quart d'esfera amb goma amortiguadora, etc, completa segons requeriments de HUB.
Qualificació B-s1, d0 segons UNE-EN 1350-1, de tot el conjunt.
Marca SOLECO, marc tipus S perfil GI d'acer inoxidable qualitat AISI 304 satinat, porta d'HPL cantell fenòlics.
Cilindre TESA TX80 mestrejat segons Pla de Mestrejament de l'HUB.
Maneta institucional: SENA INOX AISI 316L.
Tanca: TESA sèrie 2030F.
Tot acabat i en perfecte funcionament.</t>
  </si>
  <si>
    <t>KAQDZI08</t>
  </si>
  <si>
    <t>FiFu PI02 - Subministrament i col·locació de conjunt de bastiment i porta batent, de mesures totals aproximades 80x220 cm, amb:
- premarc de tub d'acer galvanitzat de 70.40.2 mm, format per dos muntants de terra a sostre i travesser superior 
- bastiment d'acer inoxidable de 1,20 mm
- tapajunts d'acer inoxidable
- fulla de panell tipus sandwich cec de 4,5 cm de gruix amb nucli central de poliestirè d'alta densitat i acabat superficial per les dues cares amb HPL de resina fenòlica de 3 mm, amb cantejat perimetral de resines fenòliques
Incloses frontisses d'acer inoxidable, escut amb manetes Tesa i placa d'acer inoxidable, pany amb clau segons Pla de Mestrejament de l'HUB embutit en el cantell per a pas norma DIN 18251, topall de porta d'un quart d'esfera amb goma amortiguadora, etc, completa segons requeriments de HUB.
Qualificació B-s1, d0 segons UNE-EN 1350-1, de tot el conjunt.
Marca SOLECO, marc tipus S perfil GI d'acer inoxidable qualitat AISI 304 satinat, porta d'HPL cantell fenòlics.
Cilindre TESA TX80 mestrejat segons Pla de Mestrejament de l'HUB.
Maneta institucional: SENA INOX AISI 316L.
Tanca: TESA sèrie 2030F.
Tot acabat i en perfecte funcionament.</t>
  </si>
  <si>
    <t>KAQDZI09</t>
  </si>
  <si>
    <t>FiFu PI03 - Subministrament i col·locació de conjunt de bastiment i porta batent, de mesures totals aproximades 90x220 cm, amb:
- premarc de tub d'acer galvanitzat de 70.40.2 mm, format per dos muntants de terra a sostre i travesser superior 
- bastiment d'acer inoxidable de 1,20 mm
- tapajunts d'acer inoxidable
- fulla de panell tipus sandwich cec de 4,5 cm de gruix amb nucli central de poliestirè d'alta densitat i acabat superficial per les dues cares amb HPL de resina fenòlica de 3 mm, amb cantejat perimetral de resines fenòliques
Incloses frontisses d'acer inoxidable, escut amb manetes Tesa i placa d'acer inoxidable o voltadits (a confirmar per HUB), pany amb clau segons Pla de Mestrejament de l'HUB embutit en el cantell per a pas norma DIN 18251, topall de porta d'un quart d'esfera amb goma amortiguadora, etc, completa segons requeriments de HUB.
Qualificació B-s1, d0 segons UNE-EN 1350-1, de tot el conjunt.
Marca SOLECO, marc tipus S perfil GI d'acer inoxidable qualitat AISI 304 satinat, porta d'HPL cantell fenòlics.
Cilindre TESA TX80 mestrejat segons Pla de Mestrejament de l'HUB.
Maneta institucional: SENA INOX AISI 316L.
Tanca: TESA sèrie 2030F.
Tot acabat i en perfecte funcionament.</t>
  </si>
  <si>
    <t>KAQDZD01</t>
  </si>
  <si>
    <t>FiFu PD01 - Subministrament i col·locació de conjunt de bastiment i porta batent de dues fulles desiguals, de mesures totals aproximades (40+80)x220 cm, amb:
- premarc de tub d'acer galvanitzat de 70.40.2 mm, format per dos muntants de terra a sostre i travesser superior 
- bastiment d'acer inoxidable de 1,20 mm
- tapajunts d'acer inoxidable
- fulles de panell tipus sandwich cec de 4,5 cm de gruix amb nucli central de poliestirè d'alta densitat i acabat superficial per les dues cares amb HPL de resina fenòlica de 3 mm, amb cantejat perimetral de resines fenòliques
Incloses frontisses, escut amb manetes Tesa i placa d'acer inoxidable o voltadits (a confirmar per HUB), pany amb clau segons Pla de Mestrejament de l'HUB embutit en el cantell per a pas norma DIN 18251, topall de porta d'un quart d'esfera amb goma amortiguadora, etc, completa segons requeriments de HUB.
Qualificació B-s1, d0 segons UNE-EN 1350-1, de tot el conjunt.
Cilindre TESA TX80 mestrejat segons Pla de Mestrejament de l'HUB.
Maneta institucional: SENA INOX AISI 316L.
Tanca: TESA sèrie 2030F.
Tot acabat i en perfecte funcionament.</t>
  </si>
  <si>
    <t>KAQDZDG1</t>
  </si>
  <si>
    <t>FiFu PD02 - Subministrament i col·locació de conjunt de bastiment i porta batent de dues fulles desiguals, de mesures totals aproximades (25+80)x220 cm, amb:
- premarc de tub d'acer galvanitzat de 70.40.2 mm, format per dos muntants de terra a sostre i travesser superior 
- bastiment d'acer inoxidable de 1,20 mm
- tapajunts d'acer inoxidable
- fulles de panell tipus sandwich cec de 4,5 cm de gruix amb nucli central de poliestirè d'alta densitat i acabat superficial per les dues cares amb HPL de resina fenòlica de 3 mm, amb cantejat perimetral de resines fenòliques
Incloses frontisses, escut amb manetes Tesa i placa d'acer inoxidable o voltadits (a confirmar per HUB), pany amb clau segons Pla de Mestrejament de l'HUB embutit en el cantell per a pas norma DIN 18251, topall de porta d'un quart d'esfera amb goma amortiguadora, etc, completa segons requeriments de HUB.
Qualificació B-s1, d0 segons UNE-EN 1350-1, de tot el conjunt.
Cilindre TESA TX80 mestrejat segons Pla de Mestrejament de l'HUB.
Maneta institucional: SENA INOX AISI 316L.
Tanca: TESA sèrie 2030F.
Tot acabat i en perfecte funcionament.</t>
  </si>
  <si>
    <t>KAQDZD02</t>
  </si>
  <si>
    <t>FiVi PD01 - Subministrament i col·locació de conjunt de bastiment i porta batent de dues fulles desiguals, de mesures totals aproximades (90+30)x220 cm, tipus Divitecnic de Matesu, formada per:
- premarc de tub d'acer galvanitzat de 70.40.2 mm, format per dos muntants de terra a sostre i travesser superior 
- marc d'alumini anoditzat de 15 micres o lacat color a definir per la DF
- tapajunts i tapetes necessàries del mateix acabat que el marc
- fulles de vidre laminat a testa 6+6, units mitjançant una làmina de butiral de polivinil incolora de 0,38 mm amb cantells polits
Incloses frontisses, escut amb manetes Tesa i placa d'acer inoxidable o voltadits (a confirmar per HUB), pany amb clau segons Pla de Mestrejament de l'HUB embutit en el cantell per a pas norma DIN 18251, topall de porta d'un quart d'esfera amb goma amortiguadora, etc, completa segons requeriments de HUB.
Qualificació B-s1, d0 segons UNE-EN 1350-1, de tot el conjunt.
Cilindre TESA TX80 mestrejat segons Pla de Mestrejament de l'HUB.
Maneta institucional: SENA INOX AISI 316L.
Tanca: TESA sèrie 2030F.
Tot acabat i en perfecte funcionament.</t>
  </si>
  <si>
    <t>KAM1U010</t>
  </si>
  <si>
    <t>FiVi 02 - Fusteria fixa de vidre, amb perfileria perimetral d'acer inoxidable, de mesures totals aproximades 161x150 cm, formada per:
- vidre superior, de mesures totals aproximades 161x105 cm, laminat tipus STADIP 66.1, de vidres incolors Planiclear de 6 mm d'espessor cadascun, units mitjançant làmina de butiral de polivinil incolora de 0,38 mm. Cantells bisellats i polits  
- vidre inferior, de mesures totals aproximades 161x40 cm, laminat tipus STADIP 66.1, de vidres incolors Planiclear de 6 mm d'espessor cadascun, units mitjançant làmina de butiral de polivinil incolora de 0,38 mm. Cantells bisellats i polits  
- estructura de suport, muntatge i remat necessaria, per a col·locació de vidres segons esquema i detalls de projecte.</t>
  </si>
  <si>
    <t>KAM2ZVAX</t>
  </si>
  <si>
    <t>FiVi 03 - Fusteria fixa de vidre, amb perfileria perimetral d'acer inoxidable, de mesures totals aproximades 100x150 cm, formada per:
- vidre superior, de mesures totals aproximades 100x105 cm, laminat tipus STADIP 66.1, de vidres incolors Planiclear de 6 mm d'espessor cadascun, units mitjançant làmina de butiral de polivinil incolora de 0,38 mm. Cantells bisellats i polits  
- vidre inferior, de mesures totals aproximades 100x40 cm, laminat tipus STADIP 66.1, de vidres incolors Planiclear de 6 mm d'espessor cadascun, units mitjançant làmina de butiral de polivinil incolora de 0,38 mm. Cantells bisellats i polits  
- estructura de suport, muntatge i remat necessaria, per a col·locació de vidres segons esquema i detalls de projecte.</t>
  </si>
  <si>
    <t>KAQDZR01</t>
  </si>
  <si>
    <t>FiRe 01 - Sanejat, preparació de superfícies i pintat de registre existent, a l'esmalt sintètic, amb una capa segelledora i dues d'acabat. Color a escollir per la DF.
Registre de mesures totals aproximades 40x220 cm.</t>
  </si>
  <si>
    <t>KAZZU020</t>
  </si>
  <si>
    <t>Subministrament i instal.lació de tanca portes, aeri amb braç per a portes de fulla simple amb un ample de fulla de fins a 1100 mm i amb força de tancament amb ajust variable
Força de tancament amb ajust variable d'EN2-4
Per portes mà esquerra i mà dreta sense necessitat de modificació
Cop final hidràulic que accelera la porta breument abans de l'estat tancat
La velocitat de tancament es pot adaptar individualment
MARCA/MODEL: Geze  ts200nv ref. 12885 + brazo ref. 102445
Totalment instal.lat, regulat i funcionant.</t>
  </si>
  <si>
    <t>AJUDES A LES INSTAL·LACIONS</t>
  </si>
  <si>
    <t>01.F1.04.04</t>
  </si>
  <si>
    <t>KY03ZJK2</t>
  </si>
  <si>
    <t>Conjunt d'ajudes d'obra civil per a les instal·lacions, especialment enfocat als treballs a realitzar a la planta inferior de l'àrea d'actuació (planta 4), que inclou:
- Obertura i tapat de regates
- Obertura de forats en paraments tant horitzontals com verticals
- Col·locació de boteres
- Fixació de suports
- Construcció de bancades i fornícules
- Col·locació i rebut de caixes per a elements encastats
- Obertura de forats en falsos sostres de tot tipus i material
- Desmuntatge i reposició de cel rasos
- Descàrrega i elevació de materials (si no precisen transports especials)
- Segellat de forats i buits de pas d'instal·lacions
- Tapes per a registre a muntants i cel rasos de tot tipus i material per a instal·lacions
- Tapes de pericons en tot tipus de paviments
En general, tot allò necessari (material i mà d'obra) per al muntatge de les instal·lacions i coordinació amb obra civil i arquitectura, d'acord amb les instruccions de la direcció facultativa.</t>
  </si>
  <si>
    <t>KY03U020</t>
  </si>
  <si>
    <t xml:space="preserve">Conjunt de treballs per a execució d'obertura en façana per a pas de conductes que inclou, recomposició del perímetre del forat, preparació per a col·locació de reixa i segellat amb masilla de poliuretà perimetral.
Previsió dimensions conducte 600x330 mm.  </t>
  </si>
  <si>
    <t>05</t>
  </si>
  <si>
    <t>SISTEMA D'ACABATS INTERIOR</t>
  </si>
  <si>
    <t>REVESTIMENTS</t>
  </si>
  <si>
    <t>01.F1.05.01</t>
  </si>
  <si>
    <t>K218U015</t>
  </si>
  <si>
    <t>Tractament previ al pintat de superfícies verticals de guix existent mitjançant l'extracció de totes les capes de pintures existents i els repassos de desperfectes amb masilla deixant la superfície llesta per a pintar acabat D2.
S'inclou el confinament de la runa per al seu trasllat dins de l'hospital en horari determinat per l'Oficina Tècnica, la càrrega manual a contenidor situat segons requeriments de l'hospital i posterior transport a abocador autoritzat i la gestió de residus.</t>
  </si>
  <si>
    <t>K898U040</t>
  </si>
  <si>
    <t>Rv PinB* - Pintat de paraments verticals interiors amb una capa d'imprimació tipus PRIMER i dues capes d'acabat amb pintura Disperlith Hygienic marca FAKOLITH.
Color blanc mat a confirmar per l'Hospital i la DF.</t>
  </si>
  <si>
    <t>K898U04C</t>
  </si>
  <si>
    <t>Rv PinC - Pintat de paraments verticals interiors amb una capa d'imprimació tipus PRIMER i dues capes d'acabat amb pintura Disperlith Hygienic marca FAKOLITH.
Colors a escollir per l'Hospital i la DF sobre mostres (previsió combinació de 3 colors diferents).</t>
  </si>
  <si>
    <t>K898U04E</t>
  </si>
  <si>
    <t>Rv PinR - Pintat de paraments verticals interiors enrajolats, amb esmalt satinat o mate, amb una capa d'imprimació i un mínim de dues capes d'acabat amb pintura específica per a rajoles. Previ a la imprimació i pintat es farà una neteja a fons dels paraments, es substituiran o restituiran les peces trencades, les peces que faltin o les peces amb falta d'adherència.
Color a escollir per l'Hospital i la DF sobre mostres.</t>
  </si>
  <si>
    <t>K867040F</t>
  </si>
  <si>
    <t>Rv PCF - Subministrament i col·locació de revestiment de plaques de policarbonat tipus LEXAN CLINIWALL, PROTECTWALL o equivalent, adherit a paraments verticals: Placa opaca de mides ample 1300 mm, gruix 1,5 mm i 2500 mm alçada, ús hospitalari, propietats antibacterianes, reacció al foc B-s1 d0. Col·locat adherit amb adhesiu específic per a policarbonat i plaques guix laminat. Inclou part proporcional de tractament de junts, remats a cantonades, vores i entrega amb altres revestiments, així com retorn cap a forats del perímetre de finestres amb plec del mateix material, tractament de cantonades i arestes, etc, totalment acabat.
Imitació fusta a confirmar per la DF i l'Hospital.</t>
  </si>
  <si>
    <t>K867040B</t>
  </si>
  <si>
    <t>Rv PCB - Subministrament i col·locació de revestiment de plaques de policarbonat tipus LEXAN CLINIWALL, PROTECTWALL o equivalent, adherit a paraments verticals: Placa opaca de mides ample 1300 mm, gruix 1,5 mm i 2500 mm alçada, ús hospitalari, propietats antibacterianes, reacció al foc B-s1 d0. Col·locat adherit amb adhesiu específic per a policarbonat i plaques cartró guix. Inclou part proporcional de tractament de junts, remats a cantonades, vores i entrega amb altres revestiments, així com retorn cap a forats del perímetre de finestres amb plec del mateix material, tractament de cantonades i arestes, etc, totalment acabat.
Color blanc a confirmar per la DF i l'Hospital sobre mostres.</t>
  </si>
  <si>
    <t>K826ZCER</t>
  </si>
  <si>
    <t>Rv Cer - Enrajolat de parament vertical interior, amb rajola de gres porcel·lànic de forma rectangular, d'entre 4-6 peces per m2, col·locades amb creuetes autonivellants i amb morter d'alta resistència a l'abrasió i a la corrosió i elevada resistència química i mecànica, tipus Lankolor Epoxi (R2 i RG) de Parex o equivalent aplicat amb la plana dentada. Els junts seran de 2 mm i rejuntats amb morter de color igual al de les rajoles. Inclosa part propociona de cantoneres d'alumini lacat, de la casa Schlüter model Quadec-ac o equivalent, de 10 mm, col·locada amb morter adhesiu.
Model, color i especejat de les rajoles a definir per la DF sobre mostres.</t>
  </si>
  <si>
    <t>PAVIMENTS I SÒCOLS</t>
  </si>
  <si>
    <t>01.F1.05.02</t>
  </si>
  <si>
    <t>K9C1U010</t>
  </si>
  <si>
    <t>Pa 01 - Reposició de paviment de terratzo igual a l'existent, afectat pel canvi de distribució, modificació de divisòries i/o instal·lacions o per substitució de peces malmeses. Col·locat a truc de maceta amb morter de ciment M-5, sobre capa de sorra de 2 cm de gruix. Inclosa l'extracció de peces amb tall de radial, per a col·locació de nou paviment i rebaix corresponent.  
S'inclou el confinament de la runa pel seu trasllat dins de l'hospital en horari determinat per l'Oficina Tècnica, la càrrega manual a contenidor situat segons requeriments de l'hospital i posterior transport a abocador autoritzat, així com la gestió de residus.</t>
  </si>
  <si>
    <t>E93AXMSN</t>
  </si>
  <si>
    <t>Pa 02 - Formació de base de paviment formant pendents amb morter sense retracció tipus Novament de Bettor o equivalent.</t>
  </si>
  <si>
    <t>K93A3A14</t>
  </si>
  <si>
    <t>Pa 02 - Subministrament i col·locació de capa de recrescut autonivellant sobre superfície de terratzo o morter de recrescut, mitjançant fregat per a donar rugositat, aplicació d'imprimació de resines sintètiques MAPEI PRIMER G i recrescut d'anivellament amb morter ULTRAPLAN ECO de MAPEI per a un gruix d'1 a 10 mm, amb passada final de rodet amb pues.</t>
  </si>
  <si>
    <t>K9P2U020</t>
  </si>
  <si>
    <t>Pa 02 - Subministrament i col·locació de paviment vinílic homogeni, model GRANIT MULTISAFE marca TARKETT o equivalent, de 2,5 mm de gruix i pes 3,10 Kg/m2, amb tractament de protecció pur reinforced 3RD generation, resistència al lliscament classe 3, reacció al foc BflS1, sòlids dels colors major de 6, amb rotlles, fixat amb adhesiu tipus ULTRABOND ECO V4 SP marca MAPEI. Inclosa part proporcional de formació de mitja canya perimetral de 20 cm d'alçada, amb el mateix acabat que el paviment, amb perfil de mitjacanya PA 30 marca TARKETT o equivalent.</t>
  </si>
  <si>
    <t>K9P2UEM3</t>
  </si>
  <si>
    <t>Pa 03 - Subministrament i col·locació de paviment vinílic homogeni amb capa intermitja d'escuma, model iQ EMINENT Acoustic marca TARKETT o equivalent, de 3,15 mm de gruix i pes 3,10 Kg/m2, amb tractament de protecció pur reinforced 3RD generation, resistència al lliscament classe 3, reacció al foc BflS1, sòlids dels colors major de 6, amb rotlles, fixat amb adhesiu tipus ULTRABOND ECO V4 SP marca MAPEI. Inclosa part proporcional de formació de mitja canya perimetral de 20 cm d'alçada, amb el mateix acabat que el paviment, amb perfil de mitjacanya PA 30 marca TARKETT o equivalent.</t>
  </si>
  <si>
    <t>K9PZCAR1</t>
  </si>
  <si>
    <t>Subministrament, col·locació i posterior retirada de cartró ondulat en rotlle de gramatge mínim 350g/m2 o material equivalent per a protecció de paviment de PVC, inclòs encintat amb precinte entre ells i en tot el períemtre, així com reposició del material en cas necessari.</t>
  </si>
  <si>
    <t>K9Z2A100</t>
  </si>
  <si>
    <t>Rebaixat, polit i abrillantat del paviment de terratzo o pedra</t>
  </si>
  <si>
    <t>K9U2U010</t>
  </si>
  <si>
    <t>Subministrament i col·locació de sòcol de terratzo de gra mitjà per a reposició, igual al paviment i de mides 70x20mm, col·locat amb morter M-5. Inclou minves, talls i material de fixació.</t>
  </si>
  <si>
    <t>K9UAU010</t>
  </si>
  <si>
    <t>Rv Soc - Subministrament i col·locació de sòcol d'alumini, format per passamà de 80.3 mm, acabat plata fregada. Inclosa fixació amb adhesiu
.</t>
  </si>
  <si>
    <t>K9ZAU010</t>
  </si>
  <si>
    <t>Subministrament i col·locació de remat, per a transició entre paviment vinílic i paviment de terratzo, amb perfil metàl·lic model RP1, marca TARKETT fixat mecànicament.</t>
  </si>
  <si>
    <t>K9ZAZRX2</t>
  </si>
  <si>
    <t>Reixa de desguàs per a dutxa, compatible per a paviments vinílics, amb el diàmtre de recollida que calgui segons cabal i tapa per a integrar amb el propi paviment. Inclosa connexió amb col·lector o baixant, a punt per entrar en funcionament.
Tipus Schlüter Kerdi Line D o equivalent.</t>
  </si>
  <si>
    <t>06</t>
  </si>
  <si>
    <t>MOBILIARI I EQUIPAMENT</t>
  </si>
  <si>
    <t>MOBILIARI</t>
  </si>
  <si>
    <t>01.F1.06.01</t>
  </si>
  <si>
    <t>KQ5AZEQ1</t>
  </si>
  <si>
    <t>EqF1 01 - Escriptori habitacions
Subministrament i col·locació de taulell de treball de 60 cm d'amplada aproximada i 73 cm d'alçada, realitzat amb panell xapat amb melamina, de 18 mm de gruix total, amb cantells i cantonades arrodonides i mecanitzat per adaptar-se a la geometria de l'espai. Inclosa estructura de suport i muntatge, costelles inferiors laterals de recolzament, safata passacables inferior i mecanitzat de forats passacables en taulell amb tapa practicable i replanteig segons indicacions de la DF.
Acabat i color del taulell, a definir per la DF sobre mostres.
Llargada total aproximada 204 cm.</t>
  </si>
  <si>
    <t>KQ5AZEQ2</t>
  </si>
  <si>
    <t>EqF1 02 - Armari habitacions (4 portes)
Subministrament i col·locació d'armari alt amb quatre portes, de 240 cm d'alçada i 15 cm de sòcol, format per mòdul de 98 cm d'amplada i 46 cm de fons i mòdul de 80 cm d'amplada i 65 cm de fons, aproximadament, realitzat amb tauler antihumitat revestit amb laminat de 1 mm de gruix i cantejat amb PVC del mateix color. Inclosos reforços, ferratges de penjar i tancar, amb sistema obertura/tancament tipus voltadits i panys de clau segons Pla de Mestrejament del Centre, prestatges interiors segons distribució a definir en obra, portes, elements de subjecció i remat, etc.
Acabats i colors (interior/exterior) de l'armari, a definir per la DF sobre mostres.</t>
  </si>
  <si>
    <t>KQ5AZEQ3</t>
  </si>
  <si>
    <t>EqF1 03 - Armari habitacions (3 portes)
Subministrament i col·locació d'armari alt amb tres portes, de 240 cm d'alçada i 15 cm de sòcol, format per mòdul de 44 cm d'amplada i 30 cm de fons i mòdul de 90 cm d'amplada i 60 cm de fons, aproximadament, realitzat amb tauler antihumitat revestit amb laminat de 1 mm de gruix i cantejat amb PVC del mateix color. Inclosos reforços, ferratges de penjar i tancar, amb sistema obertura/tancament tipus voltadits i panys de clau segons Pla de Mestrejament del Centre, prestatges interiors segons distribució a definir en obra, portes, elements de subjecció i remat, etc.
Acabats i colors (interior/exterior) de l'armari, a definir per la DF sobre mostres.</t>
  </si>
  <si>
    <t>KQ5AZEQ4</t>
  </si>
  <si>
    <t>EqF1 04 - Moble sala estar TV
Subministrament i col·locació de taulell de 50 cm d'amplada i 48 cm d'alçada aproximada, realitzat amb panell xapat amb melamina, de 18 mm de gruix total, amb cantells i cantonades arrodonides i mecanitzat per adaptar-se a la geometria de l'espai. Inclosa estructura de suport i muntatge i replanteig segons indicacions de la DF.
Acabat i color del taulell, a definir per la DF sobre mostres.
Llargada total aproximada 160 cm.</t>
  </si>
  <si>
    <t>KQ5AZEQ5</t>
  </si>
  <si>
    <t>EqF1 05 - Taulell de treball professionals
Subministrament i col·locació de taulell de treball en L de 70 cm d'amplada aproximada i 73 cm d'alçada, realitzat amb panell xapat amb melamina, de 18 mm de gruix total, amb cantells i cantonades arrodonides i mecanitzat per adaptar-se a la geometria de l'espai. Inclosa estructura de suport i muntatge, costelles inferiors laterals i intermitges de recolzament, safata passacables inferior i mecanitzat de forats passacables en taulell amb tapa practicable i replanteig segons indicacions de la DF.
Acabat i color del taulell, a definir per la DF sobre mostres.
Llargada total aproximada 383+160 cm.</t>
  </si>
  <si>
    <t>KQ5AZEQ6</t>
  </si>
  <si>
    <t>EqF1 06 - Moble control
Subministrament i col·locació de taulell de treball per a moble de control, de 90 cm d'amplada aproximada i 73 cm d'alçada, realitzat amb panell xapat amb laminat d'alta pressió (HPL), de 18 mm de gruix total, amb cantells i cantonades arrodonides i mecanitzat per adaptar-se a la geometria de l'espai. Inclosa estructura de suport i muntatge, frontal inferior de separació entre espai de treball i espai d'atenció, costelles inferiors laterals de recolzament, safata passacables inferior i mecanitzat de forats passacables en taulell amb tapa practicable i replanteig segons indicacions de la DF.
Acabat i color del taulell, a definir per la DF sobre mostres.
Llargada total aproximada 160 cm.</t>
  </si>
  <si>
    <t>KQ5AZEQ7</t>
  </si>
  <si>
    <t>EqF1 07 - Armari professionals (4 portes)
Subministrament i col·locació d'armari alt amb quatre portes, de 235 cm d'alçada i 15 cm de sòcol, format per dos mòduls de 80 cm d'amplada i 46 cm de fons, aproximadament, realitzat amb tauler antihumitat revestit amb laminat de 1 mm de gruix i cantejat amb PVC del mateix color. Inclosos reforços, ferratges de penjar i tancar, amb sistema obertura/tancament tipus voltadits i panys de clau segons Pla de Mestrejament del Centre, prestatges interiors segons distribució a definir en obra, portes, elements de subjecció i remat, etc.
Acabats i colors (interior/exterior) de l'armari, a definir per la DF sobre mostres.</t>
  </si>
  <si>
    <t>EQUIPAMENT BANYS</t>
  </si>
  <si>
    <t>01.F1.06.02</t>
  </si>
  <si>
    <t>KJ13B772</t>
  </si>
  <si>
    <t>Subministrament i instal·lació de rentamans suspès de porcellana vitrificada de color blanc 450x420x140 mm, incloent sifó d'acer inoxidable, totalment connectat a les xarxes de fontaneria i d'evacuació, segellat amb silicona bactericida i fungicida. 
MARCA/MODEL: ROCA/ MERIDIAN, amb referència A325244000 
Inclou transport, suportació, petit material, accessoris i complements necessaris per al seu correcte funcionament i execució.</t>
  </si>
  <si>
    <t>KJ23U010</t>
  </si>
  <si>
    <t>Sa 01/04 - Subministrament i instal·lació d'aixeta per a rentamans, tipus monocomandament, incloent claus de tall (d'escaire). Inclou transport, petit material, accessoris i complements necessaris pel seu correcte funcionament i execució.
Model MON EURODISC-COSMOPOLITAN ref 3317820E marca GROHE.</t>
  </si>
  <si>
    <t>KC1KU010</t>
  </si>
  <si>
    <t>Sa 01/04 - Subministrament i instal·lació de mirall per a bany, col·locat sobre la lleixa, amb els cantells polits. 
Marca/Model: PLASTISAN/CONIC, ref.: 52301 o equivalent. 
Inclou transport, suportació, petit material, accessoris i complements per a la seva correcta execució.</t>
  </si>
  <si>
    <t>KJ14ZR2D</t>
  </si>
  <si>
    <t>Desmuntatge i muntatge de rentamans existent, complet, inclosa aixetea i resta dels seus accessoris, col·locat i connectat a la xarxa d'evacuació i a la instal·lació d'aigua.</t>
  </si>
  <si>
    <t>KJ12Z91A</t>
  </si>
  <si>
    <t>Sa 02 - Plat de dutxa quadrat extraplà, de 90x90 cm, color a definir per la DF, col·locat encastat al paviment. Inclosa bonera de gran cabal i reixeta Twist en el mateix color d'acabat del plat. Inclosos treballs de paleteria necessaris per a la seva col·locació, amb tall de paviment existent, enderroc parcial, afinat de perímetres, col·locació del plat, execució de remats i entregues, segellats, etc.
Marca/model: Roca/Stonex Terran, amb referència APA0138438401100. 
Inclou transport, suportació, petit material, accessoris i complements necessaris per al seu correcte funcionament i execució.</t>
  </si>
  <si>
    <t>KJ22U030</t>
  </si>
  <si>
    <t>Sa 02 - Subministrament i instal·lació d'aixeta per a dutxa, tipus monocomandament, incloent claus de tall (d'escaire). Inclou transport, petit material, accessoris i complements necessaris pel seu correcte funcionament i execució.
Model MON EURODISC-COSMOPOLITAN ref 33569002 marca GROHE.</t>
  </si>
  <si>
    <t>KJ4ZU010</t>
  </si>
  <si>
    <t>Sa 02 - Subministrament i instal·lació de suport per a dutxa. Inclou transport, petit material, accessoris i complements necessaris pel seu correcte funcionament i execució.
Model ZAC ref 12305 marca PLASTISAN.</t>
  </si>
  <si>
    <t>KJ4ZZMAG</t>
  </si>
  <si>
    <t>Sa 02 - Mampara fixa per a dutxa, de mesures totals aproximades 70x200 cm, formada per vidre laminat 3+3 mm amb un butiral translúcid, col·locada amb perfils U d'acer inoxidable per a encastar a paviment i a un dels laterals i muntant de protecció a l'altre lateral amb tub rodó d'acer inoxidable de D45 mm. Inclosos treballs per a col·locació de perfils i tub, elements auxiliars de muntatge, suport i remat, segellats, etc. D'acord amb detalls i especificacions de projecte.</t>
  </si>
  <si>
    <t>KJ14ZV20</t>
  </si>
  <si>
    <t>Sa 05 - Subministrament i instal·lació d'inodor de porcellana vitrificada color blanc, marca ROCA, model VICTORIA, amb referència 344398000 o equivalent, amb sortida vertical, sobre estructura de fixació, acabat a 47 cm, incloent tapa i seient amb frontisses d'acer inoxidable amb referència A801B6000B, joc de cargols d'acer inoxidable M5x78 mm referència 3429 Duchaflex i junta de goma referència AV0016200R.
Inclou seient i tapa, totalment connectat a la xarxa d'evacuació. Inclou transport, suportació, petit material, accessoris i complements necessaris per al seu correcte funcionament i execució.</t>
  </si>
  <si>
    <t>KJ14ZV2D</t>
  </si>
  <si>
    <t>Desmuntatge i muntatge d'inodor existent, complet, inclosos tots els seus accessoris, col·locat sobre paviment i connectat a la xarxa d'evacuació i a la instal·lació d'aigua.</t>
  </si>
  <si>
    <t>F2</t>
  </si>
  <si>
    <t>OBRA CIVIL FASE 2</t>
  </si>
  <si>
    <t>01.F2.01.01</t>
  </si>
  <si>
    <t>K214ZECE</t>
  </si>
  <si>
    <t xml:space="preserve">Enderroc complet d'escala de dos trams i replà intermig, que es desenvolupa de planta 5 a planta 6, que inclou:
- Desmuntatge i retirada de baranes i passamans
- Arrencada de paviments, sòcols, revestiments, possibles cel rasos, remats i elements diversos associats
- Enderroc d'engraonat
- Enderroc de lloses d'escales i replans
-Classificació, confinament de la runa per al seu trasllat dins de l'Hospital en horari determinat per l'Oficina Tècnica, baixada i càrrega amb mitjans manuals, transport a abocador o centre específic homologat, valorització, gestió, cànons i certificats, del total dels residus generats. Tot segons normativa vigent i directrius de l’Hospital i/o la DF. </t>
  </si>
  <si>
    <t>01.F2.02.01</t>
  </si>
  <si>
    <t>K4Z1ZFO3</t>
  </si>
  <si>
    <t>Construcció de nou forjat, per a tapar forat deixat per l'enderroc de l'escala que inclou:
- Reparació, cantejat i massissat de perímetre del forat deixat per l'enderroc
- Col·locació de perfils L80x8 mm a tot el perímetre, mitjançant ancoratges amb tac químic de 12 mm de diàmetre amb cargol, volandera i femella
- Formació de sostre 14 cm de gruix total, amb planxes col·laborants d'acer galvanitzat, de gruix 0,75 mm, de 200 - 210 mm de pas de malla, per a una sobrecàrrega (ús+permanents) de 4 a 5 kN/m2, llum menor de 2,8 m, amb una quantia d'1,5 kg/m2 d'armadura AP500 S d'acer en barres corrugades, armadura AP500 T en malles electrosoldades de 20x20 cm, 8 i 8 mm de D i una quantia de 0,107 m3/m2 de formigonament de sostres amb elements resistents industrialitzats amb formigó per armar HA - 25 / B / 20 / XC2 amb una quantitat de ciment de 275 kg/m3 i relació aigua ciment =&lt; 0.6 i abocat amb cubilot
- Inclòs pintat de perfils d'acer amb sistemes de protecció amb grau de durabilitat M, per a classe d'exposició C2, segons UNE-EN ISO 12944-1, format per 2 capes, capa d'imprimació de 80 µm i capa d'acabat de 40 µm, amb un gruix total de protecció de 120 µm, aplicat de forma manual
- Inclosos també mitjans auxiliars necessaris per a la seva execució. Tot d'acord amb especificacions del projecte i de la DF.</t>
  </si>
  <si>
    <t>01.F2.03.01</t>
  </si>
  <si>
    <t>KAF4ZPD3</t>
  </si>
  <si>
    <t>FeAl PD03 - Subministrament i muntatge de fusteria exterior d'alumini amb TPT, amb dues fulles corredisses, de mesures totals aproximades 140x40 cm i disposició segons documentació gràfica.
- Finestra exterior corredissa amb TPT d'alumini extruït de la sèrie Soleal PY 55 marca Technal
- Dues fulles corredisses de mesures totals aproximades 140x40 cm, amb perfils d'alumini lacat color a definir per la DF i l'HUB, tapetes i remats amb perfileria de la mateixa sèrie que el marc, segellats, etc
- Premarc d'acer galvanitzat
- Vidres SGG Climalit Plus Planitherm XN F2 6/16 argó/4, inclosos a la partida
- Inclosos ferratges i accessoris necessaris: maneta amb passador (cuadradillo) extraïble amb cremona encastada, claus i bombins Keya referència Clau 149, frontisses regulables d'alumini amb eixos d'acer inoxidable sobre premarc d'acer galvanitzat, segellat perimetral amb silicona neutra.
Inclosa part proporcional de treballs d'adaptació i/o reposició d'elements de façana afectats pel canvi de porta.</t>
  </si>
  <si>
    <t>KAF4ZPD4</t>
  </si>
  <si>
    <t>FeAl PD04 - Subministrament i muntatge de fusteria exterior d'alumini amb TPT, amb dues fulles corredisses i un lateral fix, de mesures totals aproximades 140x40 cm i disposició segons documentació gràfica.
- Finestra exterior corredissa amb lateral fix opac per a rebuda d'envà interior, amb TPT d'alumini extruït de la sèrie Soleal PY 55 marca Technal
- Dues fulles corredisses de mesures totals aproximades 115x40 cm, amb perfils d'alumini lacat color a definir per la DF i l'HUB, tapetes i remats amb perfileria de la mateixa sèrie que el marc, segellats, etc
- Premarc d'acer galvanitzat
- Vidres SGG Climalit Plus Planitherm XN F2 6/16 argó/4, inclosos a la partida
- Inclosos ferratges i accessoris necessaris: maneta amb passador (cuadradillo) extraïble amb cremona encastada, claus i bombins Keya referència Clau 149, frontisses regulables d'alumini amb eixos d'acer inoxidable sobre premarc d'acer galvanitzat, segellat perimetral amb silicona neutra.
Inclosa part proporcional de treballs d'adaptació i/o reposició d'elements de façana afectats pel canvi de porta.</t>
  </si>
  <si>
    <t>01.F2.03.02</t>
  </si>
  <si>
    <t>01.F2.04.01</t>
  </si>
  <si>
    <t>01.F2.04.02</t>
  </si>
  <si>
    <t>P846-ZFH1</t>
  </si>
  <si>
    <t>Cr 03F - Faixa de cel ras, amb amplada màxima de 80 cm aproximadament, de plaques de guix laminat hidròfug de 12,5/13 mm de gruix amb perfileria de planxa d'acer galvanitzada oculta i suspensió autoanivelladora de barra roscada fixada al sostre amb tacs, encintat i emmassillat de juntes. Inclou la formació d'obertures per a focus, pantalles, carrils d'aire, difussors, etc. així com el perfilat d'entrega amb altres cel rasos.</t>
  </si>
  <si>
    <t>01.F2.04.03</t>
  </si>
  <si>
    <t>KAQDZC01</t>
  </si>
  <si>
    <t>FiFu PC01 - Subministrament i col·locació de conjunt de bastiment i porta corredissa, de mesures totals aproximades 142x220 cm (amplada lliure de pas 131 cm), amb:
- mecanisme encastat tipus KRONA model KOMPATTO amb sistema que garanteixi una obertura i tancament suau
- bastiment d'acer inoxidable de 1,20 mm
- tapajunts d'acer inoxidable
- fulla de panell tipus sandwich cec de 4,5 cm de gruix amb nucli central de poliestirè d'alta densitat i acabat superficial per les dues cares amb HPL de resina fenòlica de 3 mm, amb cantejat perimetral de resines fenòliques, s'inclou 
Inclosos ferratges de penjar, tirador d'acer inoxidable, pany embutit en el cantell per a pas norma DIN 18251, fulla de la porta, marc de la porta, agulles laterals, tirador Tesa, tapetes i mecanismes de tancament, pany de cop amb clau segons Pla de Mestrejament de l'HUB i condemna amb botó de desbloqueig i indicador, etc, completa segons reueriments de HUB.
Qualificació B-s1, d0 segons UNE-EN 1350-1 tots els elements.
Marca SOLECO, marc tipus telescòpic d'acer inoxidable qualitat AISI 304, porta d'HPL cantell fenolics model ECET. 
Maneta institucional: SENA INOX AISI 316 L.
Tanca: TESA sèrie 2030F.
Tot acabat i en perfecte funcionament.</t>
  </si>
  <si>
    <t>KAM2U020</t>
  </si>
  <si>
    <t>FiVi PC01 - Subministrament, muntatge i posada en marxa de porta automàtica corredissa d'obertura lateral, amb mecanisme Visio+100, estructura/perfileria d'alumini lacat color blanc (LB nieve brillo), amb grup motor trifàsic de CA, tracció directe, alimentat a red monofàsica de 230V/50 HZ, electrònica de control loT/Wifi/GRF nivell de prestacions D, bateria d'emergència supervisada, vàlida per a vies d'evacuaió (EN16005). Inclòs sistema de bateries d'emergència per a obertura o tancament de fulla mòbil en cas de falta de corrent.
Tot allotjat en xassís d'alumini extruït lacat color blanc.
Inclou:
- Fulla mòbil corredissa lateral A20-4, amb fusteria d'alumini de 20 mm de secció, emmarcat perimetral amb junta d'estanqueitat
- Vidre de 8/10 mm opal
- Estructura necessaria de suport i muntatge
- Selector Òptima, amb bombí i clau, sensor detecció+seguretat DDS-A híbrid supervisat a l'interior, sensor detecció+seguretat DDS-B híbrid no supervisat a l'exterior, pany automàtic de bloqueig de seguretat, biestable + desbloqueig Visio-100, clau exterior de seguretat encastada tipus bombí
- Clau GC-K superficie
- Interface I/O programble VISIO
- Mecanitzat i accessoris necessaris per a integració de control d'accés, segons requeriments de l'HUB.
Porta de les següents característiques:
- fulla obertura lateral dreta/esquerra segons planta
- Pas lliure: 120 cm segons planta i posició de la porta
- Alçada lliure: 225 cm
- Alçada fins a fals sostre: 250 cm</t>
  </si>
  <si>
    <t>KAM2ZVFE</t>
  </si>
  <si>
    <t>FiVi 01 - Subministre i col·locació de fusteria fixa de vidre, de mesures totals aproximades 220x230 cm, tipus Divitecnic de Matesu, formada per:
- premarc de tub d'acer galvanitzat de 70.40.2 mm, format per dos muntants de terra a sostre i travesser superior
- marc d'alumini anoditzat de 15 micres o lacat color a definir per la DF
- tapajunts i tapetes necessàries del mateix acabat que el marc
- vidre laminat laminat tipus STADIP 66.1, de vidres incolors Planiclear de 6 mm d'espessor cadascun, units mitjançant làmina de butiral de polivinil incolora de 0,38 mm
- estructura de suport, muntatge i remat necessaria, per a col·locació de vidre segons esquema i detalls de projecte.
Tot acabat i en perfecte funcionament.</t>
  </si>
  <si>
    <t>KAQDZR02</t>
  </si>
  <si>
    <t>FiRe 01 - Sanejat, preparació de superfícies i pintat de registre existent, a l'esmalt sintètic, amb una capa segelledora i dues d'acabat. Color a escollir per la DF.
Registre de mesures totals aproximades 60x220 cm.</t>
  </si>
  <si>
    <t>SERRALLERIA INTERIOR</t>
  </si>
  <si>
    <t>01.F2.04.04</t>
  </si>
  <si>
    <t>KQ42U010</t>
  </si>
  <si>
    <t>Subministrament i col·locació de pilones d'acer inoxidable qualitat AISI 304 de 2 mm d'espessor i acabat brillant, de 100 cm d'alçada i 76 mm de diàmetre, amb acabat superior pla. Inclosos treballs d'obertura del forat circular en paviment de terratzo, amb un mínim de 20 cm d'encastament i massissar del forat amb morter sense retracció.
Model BOLARDO H2571-4, marca BENITO, o equivalent.</t>
  </si>
  <si>
    <t>K8Z3ZLL8</t>
  </si>
  <si>
    <t>EqF2 07 - Subministrament i col·locació d'estructura d'acer per a ancoratge de llit a paviment, d'acord amb requeriments de HUB.</t>
  </si>
  <si>
    <t>01.F2.04.05</t>
  </si>
  <si>
    <t>01.F2.05.01</t>
  </si>
  <si>
    <t>01.F2.05.02</t>
  </si>
  <si>
    <t>K93AU010</t>
  </si>
  <si>
    <t>Formació de recrescut de 6 cm de gruix aproximat, amb MASTEREMACO T 1110 TIX marca BASF.</t>
  </si>
  <si>
    <t>01.F2.06.01</t>
  </si>
  <si>
    <t>KQ5AZEF1</t>
  </si>
  <si>
    <t>EqF2 01 - Escriptori habitacions
Subministrament i col·locació de taulell de treball de 60 cm d'amplada aproximada i 73 cm d'alçada, realitzat amb panell xapat amb laminat d'alta pressió (HPL), de 18 mm de gruix total, amb cantells i cantonades arrodonides i mecanitzat per adaptar-se a la geometria de l'espai. Inclosa estructura de suport i muntatge, costelles inferiors laterals de recolzament, safata passacables inferior i mecanitzat de forats passacables en taulell amb tapa practicable i replanteig segons indicacions de la DF.
Acabat i color del taulell, a definir per la DF sobre mostres.
Llargada total aproximada 197 cm.</t>
  </si>
  <si>
    <t>KQ5AZEF2</t>
  </si>
  <si>
    <t>EqF2 02 - Armari habitacions (4 portes)
Subministrament i col·locació d'armari alt amb quatre portes, de 240 cm d'alçada i 15 cm de sòcol, format per mòdul de 103 cm d'amplada i 45 cm de fons i mòdul de 80 cm d'amplada i 63 cm de fons, aproximadament, realitzat amb tauler antihumitat revestit amb laminat de 1 mm de gruix i cantejat amb PVC del mateix color. Inclosos reforços, ferratges de penjar i tancar, amb sistema obertura/tancament tipus voltadits i panys de clau segons Pla de Mestrejament del Centre, prestatges interiors segons distribució a definir en obra, portes, elements de subjecció i remat, etc.
Acabats i colors (interior/exterior) de l'armari, a definir per la DF sobre mostres.</t>
  </si>
  <si>
    <t>KQ5AZEF3</t>
  </si>
  <si>
    <t>EqF2 03 - Moble sala rentat
Subministrament i col·locació de moble per a sala de rentat, complet, format per:
- mobles de melamina baixos, de 90 cm d'alçada i 60 cm de fondària, prestatges interiors i portes amb obertura mitjançant voltadits i pany amb clau, segons Pla de Mestrejament de HUB
- taulell porcellànic model ALPI marca TAU tipus SOLID SURFACE ALPI WHITE amb cantells arrodonits, de 10 mm de gruix i 60 cm de fondària, mecanitzat per a dues aigüeres i les aixetes corresponents. Inclòs revestiment vertical (frontal i laterals) entre mobles amb el mateix material que el taulell
Acabats i colors del moble, a definir per la DF sobre mostres.
Llargada total aproximada 210 cm.</t>
  </si>
  <si>
    <t>KQ5AZEF4</t>
  </si>
  <si>
    <t>EqF2 04 - Moble sala d'estar
Subministrament i col·locació de moble per a sala d'estar, complet, format per:
- mobles de melamina baixos, de 90 cm d'alçada i 60 cm de fondària, prestatges interiors i portes amb obertura mitjançant voltadits i pany amb clau, segons Pla de Mestrejament de HUB
- taulell porcellànic model ALPI marca TAU tipus SOLID SURFACE ALPI WHITE amb cantells arrodonits, de 10 mm de gruix i 60 cm de fondària, mecanitzat per a una aigüera i l'aixeta corresponent. Inclòs revestiment vertical (frontal i laterals) entre mobles amb el mateix material que el taulell
- aigüera d'una cubeta d'acer inoxidable de 460x460x160 mm encastada per la part inferior, amb desguàs i connexió a la xarxa
Acabats i colors del moble, a definir per la DF sobre mostres.
Llargada total aproximada 190 cm.</t>
  </si>
  <si>
    <t>KQ5AZEF5</t>
  </si>
  <si>
    <t>EqF2 05 - Trasllat i col·locació de moble per a zona terapèutica, subministrat des de manteniment de HUB, que inclou:
- trasllat de moble i accessoris associats des d'allà on indiquin els tècnics de HUB
- col·locació del moble a l'espai previst en projecte, prèvia preparació de paraments i instal·lacions de connexió necessàries
- subministrament i col·locació de frontal per a protecció de parament vertical, del mateix material que el taulell
- repàs i substitució, en cas necessari de frontisses i ferratges diversos 
- subministrament i col·locació de remats laterals, restitució de sòcols, segellats i treballs diversos d'entrega entre elements nous i existents necessaris
Moble format per tres mòduls de 60 cm i laterals fixs, amb taulell, aigüera i aixeta. Llargada total aproximada 210 cm.</t>
  </si>
  <si>
    <t>KQ5AZEF6</t>
  </si>
  <si>
    <t>EqF2 06 - Moble sala estar TV
Subministrament i col·locació de taulell de 50 cm d'amplada i 48/73 cm d'alçada aproximada, realitzat amb panell xapat amb melamina, de 18 mm de gruix total, amb cantells i cantonades arrodonides i mecanitzat per adaptar-se a la geometria de l'espai. Inclosa estructura de suport i muntatge i replanteig segons indicacions de la DF.
Acabat i color del taulell, a definir per la DF sobre mostres.
Llargada total aproximada 291+97 cm.</t>
  </si>
  <si>
    <t>KQ5AZEF8</t>
  </si>
  <si>
    <t>EqF2 08 - Taulell de treball sala de familiars
Subministrament i col·locació de taulell de treball de 50 cm d'amplada aproximada i 73 cm d'alçada, realitzat amb panell xapat amb laminat d'alta pressió (HPL), de 18 mm de gruix total, amb cantells i cantonades arrodonides i mecanitzat per adaptar-se a la geometria de l'espai. Inclosa estructura de suport i muntatge, pota cilíndrica regulable d'acer lacat blanc, safata passacables inferior i mecanitzat de forats passacables en taulell amb tapa practicable i replanteig segons indicacions de la DF.
Acabat i color del taulell, a definir per la DF sobre mostres.
Llargada total aproximada 120 cm.</t>
  </si>
  <si>
    <t>KJ18U020</t>
  </si>
  <si>
    <t>Subministrament i instal·lació d'aiguera d'acer inoxidable 460x460x200 mm , incloent sifó d'acer inoxidable, totalment connectat a les xarxes de fontaneria i d'evacuació, segellat amb silicona bactericida i fungicida. 
MARCA/MODEL: ROCA/ BERLIN, amb referència A870B10400. 
Inclou transport, suportació, petit material, accessoris i complements necessaris per al seu correcte funcionament i execució. (08.01.022b)</t>
  </si>
  <si>
    <t>KJ18U010</t>
  </si>
  <si>
    <t>Subministrament i instal·lació d'aiguera d'acer inoxidable 610x460x200 mm , incloent sifó d'acer inoxidable, totalment connectat a les xarxes de fontaneria i d'evacuació, segellat amb silicona bactericida i fungicida. 
MARCA/MODEL: ROCA/ BERLIN, amb referència A870B10550. 
Inclou transport, suportació, petit material, accessoris i complements necessaris per al seu correcte funcionament i execució.</t>
  </si>
  <si>
    <t>KJ280005</t>
  </si>
  <si>
    <t>Subministrament i instal·lació d'aixeta Monocomandament per a aigüera,incloent claus de tall (d'escaire). Inclou transport, petit material, accessoris i complements necessaris per al seu correcte funcionament i execució.
MARCA/MODEL: Grohe / Eurosmart (Ref.: 33202002)o equivalent.</t>
  </si>
  <si>
    <t>KQ7ZU010</t>
  </si>
  <si>
    <t>Subministrament i instal·lació de dossificador de llexiu, col·locat sota moble de brut. 
Connexió d'aigua al mateix punt de connexió de la pica, inclosa canonada de coure i col·locació d'element sobre pica, amb forat passant en taulell.
MARCA/MODEL: Bomba dilució SEKO Promax ref. PXB4F16S0000
Totalment instalada, amb accesoris, connexions, canonada segons partida.</t>
  </si>
  <si>
    <t>01.F2.06.02</t>
  </si>
  <si>
    <t>KJ13B712</t>
  </si>
  <si>
    <t>Sa 04 - Subministrament i instal·lació de rentamans suspès de porcellana vitrificada de color blanc 500x460x150 mm, incloent sifó d'acer inoxidable, totalment connectat a les xarxes de fontaneria i d'evacuació, segellat amb silicona bactericida i fungicida. 
Marca/model: Roca/Meridian, amb referència A325244000. 
Inclou transport, suportació, petit material, accessoris i complements necessaris per al seu correcte funcionament i execució.</t>
  </si>
  <si>
    <t>KJ24U010</t>
  </si>
  <si>
    <t>Sa 03 - Subministrament i col·locació de bastidor i fluxor de doble descàrrega fabricat en acer amb recobriment de pintura de polièster d'alta resistència.
Regulació de l'alçada del bastidor i de l'aixeta de manera independent.
Resistència fins a 400 Kg. Fixació a paret, inclosa peça de pòrexpan de reducció de soroll, juntes de connexió a entrada d'inodor de 51-55 mm de diàmetre i elements de fixació, inclòs suport de bastidor
MARCA/MODEL:PRESTO ARTE 18491+1575
Inclou embellidor, transport, suportació, petit material, accessoris i complements necessaris pel seu correcte funcionament i execució.</t>
  </si>
  <si>
    <t>KJ14U010</t>
  </si>
  <si>
    <t>Sa 03 - Subministrament i instal·lació d'inodor de porcellana vitrificada de color blanc, marca Roca, model Meridian Rimless, amb referència A34624L000, amb sortida a paret, sobre estructura de fixació, acabat a 47 cm, seient i tapa amortiguada model Supralit amb referència A8012A200B, fixació, segellat i accessoris necessaris, totalment connectat a les xarxes de fontaneria i d'evacuació, segellat amb silicona bactericida i fungicida.</t>
  </si>
  <si>
    <t>IN</t>
  </si>
  <si>
    <t>INSTAL·LACIONS</t>
  </si>
  <si>
    <t>DESMUNTATGES</t>
  </si>
  <si>
    <t>01.IN.01</t>
  </si>
  <si>
    <t>02.01</t>
  </si>
  <si>
    <t>Arrencada i retirada d'instal·lacions existents, d'aigua, llumeneres, electricitat, climatització, ventilació, control, incendis, seguretat, veu i dades, audiovisuals, gasos medicinals, etc. així com altres elements en desús o que calgui retirar temporalment per al muntatge dels nous equips.
Els desmuntatges es realitzaran amb cura, de manera que el material desmuntat pugui ser reaprofitat. 
Inclou el muntatge posterior dels elememts desmuntats a mantenir. 
Aquells elements que no es desmontin, caldrà protegir-los per evitar que es malmetin o embrutin a l'hora de fer les actuacions. 
Enderroc amb mitjans manuals i càrrega manual de runa a sac, contenidor o camió.</t>
  </si>
  <si>
    <t>02.02</t>
  </si>
  <si>
    <t>Càrrega amb mitjans manuals i transport de residus inerts o no especials a instal·lació autoritzada de gestió de residus.
Incloent la taxa corresponent a la deposició controlada dels residus segons els seus tipus.</t>
  </si>
  <si>
    <t>INSTAL·LACIÓ FONTANERIA</t>
  </si>
  <si>
    <t>01.IN.02</t>
  </si>
  <si>
    <t>03.01</t>
  </si>
  <si>
    <t xml:space="preserve">Picatge de tuberia d'acer de distribució d'aigua existent per a la connexió de tub de diàmetre 20 mm. 
Inclou pp d'elements de connexió, tubs de protecció i subjecció, així com accessoris de muntatge.
Inclou coordinació dels treballs en horari convingut amb l'hospital (inclou cap de setmana) per al tall de la instal·lació de distribució. </t>
  </si>
  <si>
    <t>03.02</t>
  </si>
  <si>
    <t xml:space="preserve">Picatge de tuberia d'acer de distribució d'aigua existent per a la connexió de tub de diàmetre 25 mm. 
Inclou pp d'elements de connexió, tubs de protecció i subjecció, així com accessoris de muntatge.
Inclou coordinació dels treballs en horari convingut amb l'hospital (inclou cap de setmana) per al tall de la instal·lació de distribució. </t>
  </si>
  <si>
    <t>03.03</t>
  </si>
  <si>
    <t xml:space="preserve">Picatge de tuberia d'acer de distribució d'aigua existent per a la connexió de tub de diàmetre 32 mm. 
Inclou pp d'elements de connexió, tubs de protecció i subjecció, així com accessoris de muntatge.
Inclou coordinació dels treballs en horari convingut amb l'hospital (inclou cap de setmana) per al tall de la instal·lació de distribució. </t>
  </si>
  <si>
    <t>03.04</t>
  </si>
  <si>
    <t>Subministrament i muntatge de tub compost de polipropilè copolímer random PP-R RP ´´Raised Pressure´´ amb fibra de vidre (1/4)PP-R RP // (2/4)PP-R RP + FV (1/4) / / PP-R RP, SDR 7,4 sèrie 3,2, de diàmetre 20 mm i 2,8 mm de gruix. Canonada fabricada segons Reglament Particular Aenor RP 01.78, accessoris fabricats i certificats segons norma UNE EN 15874-3 i sistema d'unió per termofusió, insercions incorporades i electrofusió segons RP 01.78. Certificat de potabilitat Aimples segons RD 140/2003. Per a ús en instal·lacions de fontaneria (AFS, ACS) i climatització (calefacció, sistemes aigua/aigua, aigua/aire) amb temperatures compreses entre -15 °C i 95 °C. Inclosa p/p d'accessoris i material auxiliar per a muntatge i subjecció. Instal·lat amb abraçadores isofòniques Niron de goma llisa, segons norma UNE EN 806-4. Presentació a barra de 4 m, color blau Niron amb franja grisa Niron Fiber Blue, ref. TNIRFBRP2074 de la sèrie Niron d'ITALSAN.
Donarà compliment a la normativa  Europea per a materials de la construcció (CPR). 
Inclou pp d'elements de connexió, tubs de protecció i subjecció, així com accessoris de muntatge, fixació i suports. Sistema d'unió per electrofusió.</t>
  </si>
  <si>
    <t>03.05</t>
  </si>
  <si>
    <t>Subministrament i muntatge de tub compost de polipropilè copolímer random PP-R RP ´´Raised Pressure´´ amb fibra de vidre (1/4)PP-R RP // (2/4)PP-R RP + FV (1/4) / / PP-R RP, SDR 7,4 sèrie 3,2, de diàmetre 25 mm i 3,5 mm de gruix. Canonada fabricada segons Reglament Particular Aenor RP 01.78, accessoris fabricats i certificats segons norma UNE EN 15874-3 i sistema d'unió per termofusió, insercions incorporades i electrofusió segons RP 01.78. Certificat de potabilitat Aimples segons RD 140/2003. Per a ús en instal·lacions de fontaneria (AFS, ACS) i climatització (calefacció, sistemes aigua/aigua, aigua/aire) amb temperatures compreses entre -15 °C i 95 °C. Inclosa p/p d'accessoris i material auxiliar per a muntatge i subjecció. Instal·lat amb abraçadores isofòniques Niron de goma llisa, segons norma UNE EN 806-4. Presentació a barra de 4 m, color blau Niron amb franja grisa Niron Fiber Blue, ref. TNIRFBRP2574 de la sèrie Niron d'ITALSAN.
Donarà compliment a la normativa  Europea per a materials de la construcció (CPR). 
Inclou pp d'elements de connexió, tubs de protecció i subjecció, així com accessoris de muntatge, fixació i suports. Sistema d'unió per electrofusió.</t>
  </si>
  <si>
    <t>03.06</t>
  </si>
  <si>
    <t>Subministrament i muntatge de tub compost de polipropilè copolímer random PP-R RP ´´Raised Pressure´´ amb fibra de vidre (1/4)PP-R RP // (2/4)PP-R RP + FV (1/4) / / PP-R RP, SDR 9 sèrie 4, de diàmetre 32 mm i 3,6 mm de gruix. Canonada fabricada i certificada segons Reglament Particular Aenor RP 01.78, accessoris fabricats i certificats segons norma UNE EN 15874-3 i sistema d'unió per termofusió, insercions incorporades i electrofusió certificat segons RP 01.78. Certificat de potabilitat Aimples segons RD 140/2003. Per a ús en instal·lacions de fontaneria (AFS, ACS) i climatització (calefacció, sistemes aigua/aigua, aigua/aire) amb temperatures compreses entre -15 °C i 95 °C. Inclosa p/p d'accessoris i material auxiliar per a muntatge i subjecció. Instal·lat amb abraçadores isofòniques Niron de goma llisa, segons norma UNE EN 806-4. Presentació a barra de 4 m, color blau Niron amb franja grisa Niron Fiber Blue, ref. TNIRFBRP329 de la sèrie Niron d'ITALSAN.
Donarà compliment a la normativa  Europea per a materials de la construcció (CPR). 
Inclou pp d'elements de connexió, tubs de protecció i subjecció, així com accessoris de muntatge, fixació i suports. Sistema d'unió per electrofusió.</t>
  </si>
  <si>
    <t>03.07</t>
  </si>
  <si>
    <t>Subministrament i muntatge d'aïllament tèrmic d'escuma elastomèrica anticondensació per a canonades  fredes i / o calentes inferiors a 35 mm de diàmetre i un gruix d'aïllament mitjà de 30 mm, amb una conductivitat tèrmica a 0 ° C de 0,035 W / mK  i amb factor de resistència a la difusió de vapor d’aigua&gt; 7.000 . Donarà compliment a la normativa  Europea per a materials de la construcció (CPR) disposant d'una classificació BL-s3, d0 de reacció al foc, i col·locat superficialment.
Inclou pp d'elements de connexió, tubs de protecció i subjecció, suports així com accessoris de muntatge.
Armaflex AF o equivalent.</t>
  </si>
  <si>
    <t>03.08</t>
  </si>
  <si>
    <t>Subministrament i muntatge de vàlvula d'esfera manual amb rosca, de diàmetre nominal 20mm, de 16 bar de pressió nominal, amb cos de tres peces d'acer inoxidable, bola d'acer inoxidable i anells de tancament de tefló, preu alt i muntada superficialment, incloent accessoris de muntatge i suportació i qualsevol altre accessori per al seu correcte muntatge.</t>
  </si>
  <si>
    <t>03.09</t>
  </si>
  <si>
    <t>Subministrament i muntatge de vàlvula d'esfera manual amb rosca, de diàmetre nominal 25mm, de 16 bar de pressió nominal, amb cos de tres peces d'acer inoxidable, bola d'acer inoxidable i anells de tancament de tefló, preu alt i muntada superficialment, incloent accessoris de muntatge i suportació i qualsevol altre accessori per al seu correcte muntatge.</t>
  </si>
  <si>
    <t>03.10</t>
  </si>
  <si>
    <t>Subministrament i muntatge de vàlvula d'esfera manual amb rosca, de diàmetre nominal 32mm, de 16 bar de pressió nominal, amb cos de tres peces d'acer inoxidable, bola d'acer inoxidable i anells de tancament de tefló, preu alt i muntada superficialment, incloent accessoris de muntatge i suportació i qualsevol altre accessori per al seu correcte muntatge.</t>
  </si>
  <si>
    <t>03.11</t>
  </si>
  <si>
    <t>Subministrament i muntatge de clau de pas diàmetre nominal 16 mm o 20 mm, de 10 bar de pressió nominal, amb embellidor, per al tancament de l'element al que dóna servei. Inclou connexionat d'element, p.p. de conductes de connexió de diàmetre corresponent, maniguet flexible, embellidor, suports, accessoris i altre material auxiliar.</t>
  </si>
  <si>
    <t>03.12</t>
  </si>
  <si>
    <t xml:space="preserve">Connexionat a la xarxa existent d'aigua freda i calenta de pica a substituir i posicionar en nou trasdosat.
Inclou connexionat d'elements, p.p. de conductes de connexió de diàmetre corresponent, aïllament canonada aigua calenta, maniguets flexibles, claus d'esquadra amb embellidor, suports, accessoris i altre material auxiliar.
Inclou coordinació dels treballs en horari convingut amb l'hospital (inclou cap de setmana) per al tall de la instal·lació de distribució en cas necessari. </t>
  </si>
  <si>
    <t>03.13</t>
  </si>
  <si>
    <t>Connexionat a la xarxa existent d'aigua freda d'inodor a substituir i posicionar en nou trasdosat, des de punt de connexió en polsador fluxor existent mitjançant canonades de DN igual a l'existent. Canonada vistaa base d'acer inoxidable i canonada oculta en trasdosat a base de Tub PP-R SDR9 / Serie 4 Niron Fiber Blue RP
Inclou connexionat de nou sanitari i de polsador existent a mantenir, p.p. de conductes de connexió de diàmetre corresponent, maniguet flexible, embellidor, suports, accessoris i altre material auxiliar.
Inclou coordinació dels treballs en horari convingut amb l'hospital (inclou cap de setmana) per al tall de la instal·lació de distribució en cas necessari.</t>
  </si>
  <si>
    <t>INSTAL·LACIÓ SANEJAMENT</t>
  </si>
  <si>
    <t>01.IN.03</t>
  </si>
  <si>
    <t>04.01</t>
  </si>
  <si>
    <t>Tub de polipropilè de paret tricapa per a evacuació insonoritzada, de DN 40 mm. Fins i tot p/p de material auxiliar per a muntatge i subjecció a l'obra, accessoris i peces especials col·locats mitjançant unió a pressió amb junta elàstica. Totalment muntada, connexionada i probada.
Inclou: Replanteig i traçat de les canonades. Presentació en sec de tubs, accessoris i peces especials. Col·locació i fixació de tubs, accessoris i peces especials. Neteja de la zona a unir, col·locació de la junta elàstica i connexió de les peces. Realització de proves de servei.</t>
  </si>
  <si>
    <t>04.02</t>
  </si>
  <si>
    <t>Tub de polipropilè de paret tricapa per a evacuació insonoritzada, de DN 50 mm. Fins i tot p/p de material auxiliar per a muntatge i subjecció a l'obra, accessoris i peces especials col·locats mitjançant unió a pressió amb junta elàstica. Totalment muntada, connexionada i probada.
Inclou: Replanteig i traçat de les canonades. Presentació en sec de tubs, accessoris i peces especials. Col·locació i fixació de tubs, accessoris i peces especials. Neteja de la zona a unir, col·locació de la junta elàstica i connexió de les peces. Realització de proves de servei.</t>
  </si>
  <si>
    <t>04.03</t>
  </si>
  <si>
    <t>Tub de polipropilè de paret tricapa per a evacuació insonoritzada, de DN 75 mm. Fins i tot p/p de material auxiliar per a muntatge i subjecció a l'obra, accessoris i peces especials col·locats mitjançant unió a pressió amb junta elàstica. Totalment muntada, connexionada i probada.
Inclou: Replanteig i traçat de les canonades. Presentació en sec de tubs, accessoris i peces especials. Col·locació i fixació de tubs, accessoris i peces especials. Neteja de la zona a unir, col·locació de la junta elàstica i connexió de les peces. Realització de proves de servei.</t>
  </si>
  <si>
    <t>04.04</t>
  </si>
  <si>
    <t>Tub de polipropilè de paret tricapa per a evacuació insonoritzada, de DN 90 mm. Fins i tot p/p de material auxiliar per a muntatge i subjecció a l'obra, accessoris i peces especials col·locats mitjançant unió a pressió amb junta elàstica. Totalment muntada, connexionada i probada.
Inclou: Replanteig i traçat de les canonades. Presentació en sec de tubs, accessoris i peces especials. Col·locació i fixació de tubs, accessoris i peces especials. Neteja de la zona a unir, col·locació de la junta elàstica i connexió de les peces. Realització de proves de servei.</t>
  </si>
  <si>
    <t>04.05</t>
  </si>
  <si>
    <t>Tub de polipropilè de paret tricapa per a evacuació insonoritzada, de DN 110 mm. Fins i tot p/p de material auxiliar per a muntatge i subjecció a l'obra, accessoris i peces especials col·locats mitjançant unió a pressió amb junta elàstica. Totalment muntada, connexionada i probada.
Inclou: Replanteig i traçat de les canonades. Presentació en sec de tubs, accessoris i peces especials. Col·locació i fixació de tubs, accessoris i peces especials. Neteja de la zona a unir, col·locació de la junta elàstica i connexió de les peces. Realització de proves de servei.</t>
  </si>
  <si>
    <t>04.06</t>
  </si>
  <si>
    <t>Picatge de baixant de fecals de polipropilè de paret tricapa o PVC per a la nova connexió de tub de diàmetre de 50mm.
Inclou pp d'elements de connexió, tubs de protecció i subjecció, així com accessoris de muntatge.
Inclou coordinació dels treballs en horari convingut amb l'hospital (inclou cap de setmana) per a poder realitzar les connexions.</t>
  </si>
  <si>
    <t>04.07</t>
  </si>
  <si>
    <t>Picatge de baixant de fecals de polipropilè de paret tricapa o PVC per a la nova connexió de tub de diàmetre de 90mm.
Inclou pp d'elements de connexió, tubs de protecció i subjecció, així com accessoris de muntatge.
Inclou coordinació dels treballs en horari convingut amb l'hospital (inclou cap de setmana) per a poder realitzar les connexions.</t>
  </si>
  <si>
    <t>04.08</t>
  </si>
  <si>
    <t>Picatge de baixant de fecals de polipropilè de paret tricapa o PVC per a la nova connexió de tub de diàmetre de 110mm.
Inclou pp d'elements de connexió, tubs de protecció i subjecció, així com accessoris de muntatge.
Inclou coordinació dels treballs en horari convingut amb l'hospital (inclou cap de setmana) per a poder realitzar les connexions.</t>
  </si>
  <si>
    <t>04.09</t>
  </si>
  <si>
    <t xml:space="preserve">Connexió a la xarxa de sanejament existent de sanitari a substituir en la mateixa posició.
Inclou pp d'elements de connexió, tubs de protecció i subjecció, així com accessoris de muntatge.
Inclou coordinació dels treballs en horari convingut amb l'hospital (inclou cap de setmana) per al tall de la instal·lació de distribució en cas necessari. </t>
  </si>
  <si>
    <t>04.10</t>
  </si>
  <si>
    <t>Perforació en forjat per a pas de nova canonada de sanejament de fins a DN 110 amb màquina de corona de diamant.</t>
  </si>
  <si>
    <t>INSTAL·LACIÓ DE CLIMATITZACIÓ I VENTILACIÓ</t>
  </si>
  <si>
    <t>EQUIPS GENERADORS</t>
  </si>
  <si>
    <t>01.IN.04.01</t>
  </si>
  <si>
    <t>05.01.01</t>
  </si>
  <si>
    <t>Subministrament, muntatge i posada en funcionament d'unitat exterior de climatització per a equips de cabal variable de refrigerant. Marca Mitubishi model PUMY-SP112VKM2 de la gamma City Multi de 12,50 kW de potència tèrmica en fred i 14,00 kW de potència tèrmica en calor.
Inclou p.p. d'accessoris per al seu muntatge, suports antivibratoris i posada en marxa, així com interconnexions frigorífiques necessàries entre els mòduls que componen l'equip.
Inclou càrrega amb gas refrigerant tipus R-410A del sistema de climatització.
Inclou p.p. de treballs, mitjans d'elevació així com tràmits i permisos per a la seva ubicació al local.</t>
  </si>
  <si>
    <t>05.01.02</t>
  </si>
  <si>
    <t>Subministrament, muntatge i posada en funcionament d'unitat exterior de climatització per a equips de cabal variable de refrigerant. Marca Mitubishi model PUMY-P200YKM3 de la gamma City Multi de 22,4 kW de potència tèrmica en fred i 25,0 kW de potència tèrmica en calor.
Inclou p.p. d'accessoris per al seu muntatge, suports antivibratoris i posada en marxa, així com interconnexions frigorífiques necessàries entre els mòduls que componen l'equip.
Inclou càrrega amb gas refrigerant tipus R-410A del sistema de climatització.
Inclou p.p. de treballs, mitjans d'elevació així com tràmits i permisos per a la seva ubicació al local.</t>
  </si>
  <si>
    <t>05.01.03</t>
  </si>
  <si>
    <t>Subministrament, muntatge i posada en funcionament de sistema de climatització. Gamma Mr. Slim Power inverter de Mitsubishi MPKZ-71VKAL2, potència frigorífica de 7,10 kW i potència calorífica de 8,00 kW, formada per unitat exterior Model PUZ-ZM71VHA2 i unitat interior model PKA-M71KAL2 tipus split de paret.
Inclou:
- Subministrament i instal·lació de tub de coure de 3/8'' de diàmetre nominal, de 0,80 mm de gruix, soldat per capil·laritat amb soldadura amb aliatge de plata, col·locat superficialment amb aïllament tèrmic. Totalment muntat i connexionat. Inclou p.p. d'elements de fixació i suport, accessoris i altres elements necessaris per a la seva instal·lació.
- Subministrament i instal·lació de tub de coure de 5/8'' de diàmetre nominal, de 1,00 mm de gruix, soldat per capil·laritat amb soldadura amb aliatge de plata, col·locat superficialment amb aïllament tèrmic. Totalment muntat i connexionat. Inclou p.p. d'elements de fixació i suport, accessoris i altres elements necessaris per a la seva instal·lació.
- Subministrament i muntatge d'aïllament tèrmic d'escuma elastomèrica sense halògens per a canonades frigorífiques segons RITE, amb una conductivitat tèrmica a 0 ° C de 0,035 W / mK. Donarà compliment a la normativa  Europea per a materials de la construcció (CPR) disposant d'una classificació BL-s3, d0 de reacció al foc, i col·locat superficialment. Inclou pp d'elements de connexió, tubs de protecció i subjecció, suports així com accessoris de muntatge. Inclou tancament perimetral de xapa en el seu recorregut per intempèrie.
- Subministrament i instal·lació de safata metàl·lica de reixeta, d'alçària 60 mm i amplària 200 mm, col·locada suspesa de parament horitzontal amb elements de suport. Marca Pemsa model Rejiband o similar equivalent. Inclou p.p. d'accessoris de suport i fixació, tapa cega en punts accessibles, elements d'acabat i connexió a presa de terra.
- Càrrega amb gas refrigerant tipus R32 del sistema de climatització.
- Subministrament, muntatge i posada en funcionament de control remot de Mitsubishi Electric model PAR-41MAA. Tot connectat i perfectament funcionant. Inclou p.p. d'accessoris per al seu muntatge.
- Subministrament i muntatge de interface per a integració a M-NET.
Tot connectat i perfectament funcionant.
Inclou p.p. d'accessoris per al seu muntatge, bancada, suports antivibratoris, bomba de drenatge i posada en marxa.
Inclou p.p. de treballs, mitjans d'elevació així com tràmits i permisos per a la seva ubicació en el local.</t>
  </si>
  <si>
    <t>UNITATS INTERIORS</t>
  </si>
  <si>
    <t>01.IN.04.02</t>
  </si>
  <si>
    <t>05.02.01</t>
  </si>
  <si>
    <t>Subministrament, muntatge i posada en funcionament d'unitat interior de climatització de baixa silueta per a equips de cabal variable de refrigerant (R410a), tipus conductes. 
Marca Mitubishi model PEFY-P15VMS1-E amb 1,7 kW  de potència tèrmica en fred i 1,9 kW  de potència tèrmica en calor, amb alimentació monofàsica de 230 V.
Inclou p.p. d'accessoris per al seu muntatge, suports antivibratoris, safata de condensats, bomba de drenatge i posada en marxa.</t>
  </si>
  <si>
    <t>05.02.02</t>
  </si>
  <si>
    <t>Subministrament, muntatge i posada en funcionament d'unitat interior de climatització per a equips de cabal variable de refrigerant, tipus cassette 4 vies amb ventilador centrífug. Marca Mitubishi model PLFY-P20VFM-E1 gamma CITY MULTI (R410A) amb 2,2 kW  de potència tèrmica en fred i 2,5 kW  de potència tèrmica en calor, amb alimentació monofàsica de 230 V. Inclou panell decoratiu estàndard de 625x625 mm.
Inclou p.p. d'accessoris per al seu muntage, suports antivibratoris, safata de condensats, bomba de drenatge, filtre i posada en marxa.
Inclou p.p. de treballs, mitjans d'elevació així com tràmits i permisos per a la seva ubicació al local.</t>
  </si>
  <si>
    <t>05.02.03</t>
  </si>
  <si>
    <t>Subministrament, muntatge i posada en funcionament d'unitat interior de climatització per a equips de cabal variable de refrigerant, tipus cassette 4 vies amb ventilador centrífug. Marca Mitubishi model PLFY-P25VFM-E1 gamma CITY MULTI (R410A) amb 2,8 kW  de potència tèrmica en fred i 3,2 kW  de potència tèrmica en calor, amb alimentació monofàsica de 230 V. Inclou panell decoratiu estàndard de 625x625 mm.
Inclou p.p. d'accessoris per al seu muntage, suports antivibratoris, safata de condensats, bomba de drenatge, filtre i posada en marxa.
Inclou p.p. de treballs, mitjans d'elevació així com tràmits i permisos per a la seva ubicació al local.</t>
  </si>
  <si>
    <t>05.02.04</t>
  </si>
  <si>
    <t>Subministrament, muntatge i posada en funcionament d'unitat interior de climatització per a equips de cabal variable de refrigerant, tipus cassette 4 vies amb ventilador centrífug. Marca Mitubishi model PLFY-P32VFM-E1 gamma CITY MULTI (R410A) amb 3,6 kW  de potència tèrmica en fred i 4 kW  de potència tèrmica en calor, amb alimentació monofàsica de 230 V. Inclou panell decoratiu estàndard de 625x625 mm.
Inclou p.p. d'accessoris per al seu muntage, suports antivibratoris, safata de condensats, bomba de drenatge, filtre i posada en marxa.
Inclou p.p. de treballs, mitjans d'elevació així com tràmits i permisos per a la seva ubicació al local.</t>
  </si>
  <si>
    <t>05.02.05</t>
  </si>
  <si>
    <t>Subministrament, muntatge i posada en funcionament de ventilador heliocentrífug silenciós de baix perfil col·locat en conducte marca S&amp;P model TD-1000/200 SILENT ECOWATT, amb alimentació monofàsica de 230 V. Totalment muntat, connexionat i en funcionament. 
Inclou p.p. d'accessoris per al seu muntage, suports antivibratoris i posada en marxa.</t>
  </si>
  <si>
    <t>CONDUCCIÓ D'AIRE</t>
  </si>
  <si>
    <t>01.IN.04.03</t>
  </si>
  <si>
    <t>05.03.01</t>
  </si>
  <si>
    <t>Subministrament i muntatge de reixa AG-DO-V-400x150 d'impulsió de la marca INDUCTAIR de doble deflexió amb lamel·les horitzontals i verticals orientables, fabricada en Alumini per a muntatges en sostres i parets. Marc perimetral 25 mm. Dimensió: 400x150 mm. ER-400x150 Marc de muntatge de la marca INDUCTAIR per a reixes ABG, AG, AR11. Dimensió: 400X150 mm.
Color a definir per la direcció facultativa..
Totalment muntada i connexionada. Inclou p.p. accessoris per al muntatge i fixació.</t>
  </si>
  <si>
    <t>05.03.02</t>
  </si>
  <si>
    <t>Subministrament i muntatge de reixa AG-0-V-400x150 Reixa d'impulsió i retorn de la marca INDUCTAIR de lamel·les horitzontals orientables individualment, fabricada en Alumini per a muntatges en sostres i parets. Marc perimetral 25 mm. Dimensió: 400x150 mm. ER-400x150 Marc de muntatge de la marca INDUCTAIR per a reixes ABG, AG, AR11. Dimensió: 400X150 mm
Color a definir per la direcció facultativa.
Totalment muntada i connexionada. Inclou p.p. accessoris per al muntatge i fixació.</t>
  </si>
  <si>
    <t>05.03.03</t>
  </si>
  <si>
    <t>Subministrament i muntatge de reixa AG-M-V-200x150 Reixa d'impulsió i retorn de la marca INDUCTAIR de lamel·les horitzontals orientables individualment i comporta de regulació (-M), fabricada en Alumini per a muntatges a sostres i parets. Marc perimetral 25 mm Dimensió: 200x150 mm / Acabat a Ral 9010 ER-200x150 Marc de muntatge de la marca INDUCTAIR per a reixes ABG, AG, AR11 Dimensió: 200X150 mm
Color a definir per la direcció facultativa.
Totalment muntada i connexionada. Inclou p.p. accessoris per al muntatge i fixació.</t>
  </si>
  <si>
    <t>05.03.04</t>
  </si>
  <si>
    <t>Subministrament i muntatge de reixa AG-DM-V-300x150 Reixa d'impulsió de la marca INDUCTAIR de doble deflexió amb lamel·les horitzontals i verticals orientables i comporta de regulació (-M), fabricada en Alumini per a muntatges a sostres i parets. Marc perimetral 25 mm Dimensió: 300x150 mm. ER-300x150 Marc de muntatge de la marca INDUCTAIR per a reixes ABG, AG, AR11 Dimensió: 300X150 mm
Color a definir per la direcció facultativa.
Totalment muntada i connexionada. Inclou p.p. accessoris per al muntatge i fixació.</t>
  </si>
  <si>
    <t>05.03.05</t>
  </si>
  <si>
    <t>Subministrament i muntatge de reixa AG-DM-V-400x150 Reixa d'impulsió de la marca INDUCTAIR de doble deflexió amb lamel·les horitzontals i verticals orientables i comporta de regulació (-M), fabricada en Alumini per a muntatges a sostres i parets. Marc perimetral 25 mm Dimensió: 400x150 mm. ER-400x150 Marc de muntatge de la marca INDUCTAIR per a reixes ABG, AG, AR11 Dimensió: 400X150 mm
Color a definir per la direcció facultativa.
Totalment muntada i connexionada. Inclou p.p. accessoris per al muntatge i fixació.</t>
  </si>
  <si>
    <t>05.03.06</t>
  </si>
  <si>
    <t>Subministrament i muntatge de reixa AG-DM-V-400x200 Reixa d'impulsió de la marca INDUCTAIR de doble deflexió amb lamel·les horitzontals i verticals orientables i comporta de regulació (-M), fabricada en Alumini per a muntatges a sostres i parets. Marc perimetral 25 mm Dimensió: 400x200 mm. ER-400x200. Marc de muntatge de la marca INDUCTAIR per a reixes ABG, AG, AR11 Dimensió: 400X200 mm.
Color a definir per la direcció facultativa.
Totalment muntada i connexionada. Inclou p.p. accessoris per al muntatge i fixació.</t>
  </si>
  <si>
    <t>05.03.07</t>
  </si>
  <si>
    <t>Subministrament i col·locació de boca d'extracció circular ajustable marca INDUCTAIR model VSZ-100 d'acer lacat de 100 mm de diàmetre.
Color a definir per la direcció facultativa.
Totalment muntada, regulada i amb connexions establertes. Inclou p.p. d'accessoris per al seu muntatge.</t>
  </si>
  <si>
    <t>05.03.08</t>
  </si>
  <si>
    <t>Subministrament i col·locació de boca d'extracció circular ajustable marca INDUCTAIR model VSZ-125 d'acer lacat de 125 mm de diàmetre.
Color a definir per la direcció facultativa.
Totalment muntada, regulada i amb connexions establertes. Inclou p.p. d'accessoris per al seu muntatge.</t>
  </si>
  <si>
    <t>05.03.09</t>
  </si>
  <si>
    <t>Subministrament i col·locació de reixa W-600x345. Reixeta d´aire exterior de la marca INDUCTAIR amb certificat Higiènic VDI 6022-1, VDI 3803-1 i DIN EN 13779, fabricat en acer galvanitzat i malla antiocells de 16x18 mm en acer inoxidable. Amb forats al frontal Dimensió 600x345 mm MR-600x345 Marc de muntatge de la marca INDUCTAIR per a reixes i comportes models W, JK, JL UK, W, AW, AWE Dimensió: 600x345 mm
Color a definir per la direcció facultativa. 
Totalment muntada, regulada i amb connexions establertes. Inclou p.p. d'accessoris per al seu muntatge i malla antiocells per a la seva instal·lació en exterior.</t>
  </si>
  <si>
    <t>05.03.10</t>
  </si>
  <si>
    <t>Subministrament i muntatge de regulador de cabal constant plàstic, model VRL1-100 de la marca INDUCTAIR, construït segons norma i amb certificat higiènic VDI 6022-1, VDI 3803-1, DIN EN 13779 i DIN 1946-4. Junta labial (-LD) Diàmetre de connexió 99 mm i longitud 125 mm // Q. Min: 20 m3/h / Q Màx: 170 m3/h. Totalment muntat i amb connexions establertes.
Inclou p.p. de suports i accessoris per al seu muntatge.</t>
  </si>
  <si>
    <t>05.03.11</t>
  </si>
  <si>
    <t>Subministrament i muntatge de regulador de cabal constant rectangular, d'accionament mecànic model VRX-400x400-S-F de la marca INDUCTAIR fabricat en acer galvanitzat (-S). Dimensió 400x400 i longitud 450 mm // Q. Min: 1800 m3/h / Q Màx: 5400 m3/h
Totalment muntat i amb connexions establertes.
Inclou p.p. de suports i accessoris per al seu muntatge.</t>
  </si>
  <si>
    <t>05.03.12</t>
  </si>
  <si>
    <t>Subministrament i muntatge de regulador de cabal constant rectangular, d'accionament mecànic model VRX-500x400-S-F de la marca INDUCTAIR fabricat en acer galvanitzat (-S) Dimensió 500x400 i longitud 450 mm // Q. Min: 2200 m3/h / Q Màx: 6800 m3/h.
Totalment muntat i amb connexions establertes.
Inclou p.p. de suports i accessoris per al seu muntatge.</t>
  </si>
  <si>
    <t>05.03.13</t>
  </si>
  <si>
    <t>Subministrament i instal·lació de conducte flexible circular compost per 3 capes: alumini, polièster i alumini, de 100 mm de diàmetre, per instal.lacions de ventilació i climatització. Fins i tot accessoris de muntatge i elements de fixació. Totalment muntat, connexionat i provat. 
Inclou replanteig i traçat del conducte. Presentació de tubs, accessoris i peces especials. Col·locació i fixació de tubs, suportació, accessoris i peces especials. Realització de proves de servei.</t>
  </si>
  <si>
    <t>05.03.14</t>
  </si>
  <si>
    <t>Subministrament i instal·lació de conducte flexible circular compost per 3 capes: alumini, polièster i alumini, de 125 mm de diàmetre, per instal.lacions de ventilació i climatització. Fins i tot accessoris de muntatge i elements de fixació. Totalment muntat, connexionat i provat. 
Inclou replanteig i traçat del conducte. Presentació de tubs, accessoris i peces especials. Col·locació i fixació de tubs, suportació, accessoris i peces especials. Realització de proves de servei.</t>
  </si>
  <si>
    <t>05.03.15</t>
  </si>
  <si>
    <t>Subministrament i instal·lació de conducte circular de paret simple helicoïdal d'acer galvanitzat, de 100 mm de diàmetre i 0,5 mm de gruix, per a instal·lacions de ventilació i climatització. Fins i tot accessoris de muntatge i elements de fixació. Totalment muntat, connexionat i provat.
Inclou replanteig i traçat del conducte. Presentació de tubs, accessoris, colzes, pantalons, etc. coll cigne i malla antiocells de final de conducte i peces especials. Col·locació i fixació de tubs, accessoris i peces especials. Realització de proves de servei.</t>
  </si>
  <si>
    <t>05.03.16</t>
  </si>
  <si>
    <t>Subministrament i instal·lació de conducte circular de paret simple helicoïdal d'acer galvanitzat, de 125 mm de diàmetre i 0,5 mm de gruix, per a instal·lacions de ventilació i climatització. Fins i tot accessoris de muntatge i elements de fixació. Totalment muntat, connexionat i provat.
Inclou replanteig i traçat del conducte. Presentació de tubs, accessoris, colzes, pantalons, etc. coll cigne i malla antiocells de final de conducte i peces especials. Col·locació i fixació de tubs, accessoris i peces especials. Realització de proves de servei.</t>
  </si>
  <si>
    <t>05.03.17</t>
  </si>
  <si>
    <t>Subministrament i instal·lació de conducte circular de paret simple helicoïdal d'acer galvanitzat, de 150 mm de diàmetre i 0,5 mm de gruix, per a instal·lacions de ventilació i climatització. Fins i tot accessoris de muntatge i elements de fixació. Totalment muntat, connexionat i provat.
Inclou replanteig i traçat del conducte. Presentació de tubs, accessoris, colzes, pantalons, etc. coll cigne i malla antiocells de final de conducte i peces especials. Col·locació i fixació de tubs, accessoris i peces especials. Realització de proves de servei.</t>
  </si>
  <si>
    <t>05.03.18</t>
  </si>
  <si>
    <t>Subministrament i instal·lació de conducte circular de paret simple helicoïdal d'acer galvanitzat, de 200 mm de diàmetre i 0,5 mm de gruix, per a instal·lacions de ventilació i climatització. Fins i tot accessoris de muntatge i elements de fixació. Totalment muntat, connexionat i provat.
Inclou replanteig i traçat del conducte. Presentació de tubs, accessoris, colzes, pantalons, etc. coll cigne i malla antiocells de final de conducte i peces especials. Col·locació i fixació de tubs, accessoris i peces especials. Realització de proves de servei.</t>
  </si>
  <si>
    <t>05.03.19</t>
  </si>
  <si>
    <t>Subministrament i instal·lació de conducte circular de paret simple helicoïdal d'acer galvanitzat, de 250 mm de diàmetre i 0,5 mm de gruix, per a instal·lacions de ventilació i climatització. Fins i tot accessoris de muntatge i elements de fixació. Totalment muntat, connexionat i provat.
Inclou replanteig i traçat del conducte. Presentació de tubs, accessoris, colzes, pantalons, etc. coll cigne i malla antiocells de final de conducte i peces especials. Col·locació i fixació de tubs, accessoris i peces especials. Realització de proves de servei.</t>
  </si>
  <si>
    <t>05.03.20</t>
  </si>
  <si>
    <t>Subministrament i col·locació de conducte rectangular de planxa d'acer galvanitzat, de gruix 1,2 mm, amb unió tipus metu, muntat adossat o suspès amb suports. Donarà compliment a la normativa  Europea per a materials de la construcció (CPR).
Inclou p.p. de colzes, pantalons, derivacions, p.p. de tapa registre segons RITE, altres peces, accessoris i suports formats per perfil galvanitzat i barnilles m-6.</t>
  </si>
  <si>
    <t>05.03.21</t>
  </si>
  <si>
    <t>Subministrament i col·locació d'aïllament tèrmic exterior per a conductes amb llana de roca de densitat 40 a 45 kg/m3, classificació BL-s3, d0 de reacció al foc, conductivitat tèrmica mínima de 0,04 W/mK, de 30 mm de gruix, muntat exteriorment adherit. Totalment muntat i fixat a conducte. 
Inclou p.p. d'accessoris per al seu muntatge.</t>
  </si>
  <si>
    <t>05.03.22</t>
  </si>
  <si>
    <t>Actuacions en conductes de climatització / ventilació existents per tal d'ajustar-los a la proposta de distribució d'aire de projecte, incloent formació de ramals secundaris, modificació d'alçada de muntatge, peces especials per a superposicions amb altres instal·lacions.  
Conducte a base de planxa d'acer galvanitzat de gruix 1,2 mm, amb unió tipus metu, muntat adossat o suspès amb suports i aïllament tèrmic exterior amb llana de roca de densitat 40 a 45 kg/m3, classificació BL-s3, d0 de reacció al foc, conductivitat tèrmica mínima de 0,04 W/mK, de 30 mm de gruix, muntat exteriorment adherit. 
Inclou p.p. de colzes, pantalons, derivacions, p.p. de tapa registre segons RITE, altres peces, accessoris i suports formats per perfil galvanitzat i barnilles m-6.</t>
  </si>
  <si>
    <t>05.03.23</t>
  </si>
  <si>
    <t>Actuacions en conductes de climatització / ventilació existents per a la instal·lació de comporta de regulació de cabal.
Conducte a base de planxa d'acer galvanitzat de gruix 1,2 mm, amb unió tipus metu, muntat adossat o suspès amb suports i aïllament tèrmic exterior amb llana de roca de densitat 40 a 45 kg/m3, classificació BL-s3, d0 de reacció al foc, conductivitat tèrmica mínima de 0,04 W/mK, de 30 mm de gruix, muntat exteriorment adherit. 
Inclou p.p. de colzes, pantalons, derivacions, p.p. de tapa registre segons RITE, altres peces, accessoris i suports formats per perfil galvanitzat i barnilles m-6.</t>
  </si>
  <si>
    <t>05.03.24</t>
  </si>
  <si>
    <t>Subministrament i col·locació de junta elàstica antivibratòria, formada per planxa d'acer galvanitzat, material elàstic de 60 mm d'ample i planxa d'acer galvanitzat, col·locada fixada en conducte rectangular.Totalment muntat i connexionat.
Inclou p.p. d'accessoris per al seu muntatge.</t>
  </si>
  <si>
    <t>CANALITZACIONS</t>
  </si>
  <si>
    <t>01.IN.04.04</t>
  </si>
  <si>
    <t>05.04.01</t>
  </si>
  <si>
    <t>Subministrament, muntatge i posada en funcionament de kit distribuïdor CMY-Y62-G-E de la gamma Multi-S de MITSUBISHI ELECTRIC, de 2 sortides..
Inclou p.p. d'accessoris pel muntatge.</t>
  </si>
  <si>
    <t>05.04.02</t>
  </si>
  <si>
    <t>Subministrament i instal·lació de tub de coure de 1/4'' de diàmetre nominal, de 0,80 mm de gruix, soldat per capil·laritat amb soldadura amb aliatge de plata, col·locat superficialment amb aïllament tèrmic. Totalment muntat i connexionat.
Inclou p.p. d'elements de fixació i suport, accessoris i altres elements necessaris per a la seva instal·lació.</t>
  </si>
  <si>
    <t>05.04.03</t>
  </si>
  <si>
    <t>Subministrament i instal·lació de tub de coure de 3/8'' de diàmetre nominal, de 0,80 mm de gruix, soldat per capil·laritat amb soldadura amb aliatge de plata, col·locat superficialment amb aïllament tèrmic. Totalment muntat i connexionat.
Inclou p.p. d'elements de fixació i suport, accessoris i altres elements necessaris per a la seva instal·lació.</t>
  </si>
  <si>
    <t>05.04.04</t>
  </si>
  <si>
    <t>Subministrament i instal·lació de tub de coure de 1/2'' de diàmetre nominal, de 0,80 mm de gruix, soldat per capil·laritat amb soldadura amb aliatge de plata, col·locat superficialment amb aïllament tèrmic. Totalment muntat i connexionat.
Inclou p.p. d'elements de fixació i suport, accessoris i altres elements necessaris per a la seva instal·lació.</t>
  </si>
  <si>
    <t>05.04.05</t>
  </si>
  <si>
    <t>Subministrament i instal·lació de tub de coure de 5/8'' de diàmetre nominal, de 1,00 mm de gruix, soldat per capil·laritat amb soldadura amb aliatge de plata, col·locat superficialment amb aïllament tèrmic. Totalment muntat i connexionat.
Inclou p.p. d'elements de fixació i suport, accessoris i altres elements necessaris per a la seva instal·lació.</t>
  </si>
  <si>
    <t>05.04.06</t>
  </si>
  <si>
    <t>Subministrament i instal·lació de tub de coure de 3/4'' de diàmetre nominal, de 1,00 mm de gruix, soldat per capil·laritat amb soldadura amb aliatge de plata, col·locat superficialment amb aïllament tèrmic. Totalment muntat i connexionat.
Inclou p.p. d'elements de fixació i suport, accessoris i altres elements necessaris per a la seva instal·lació.</t>
  </si>
  <si>
    <t>05.04.07</t>
  </si>
  <si>
    <t>Subministrament i muntatge d'aïllament tèrmic d'escuma elastomèrica sense halògens per a canonades frigorífiques de menys de 13 mm de diàmetre i un gruix d'aïllament mitjà de 10 mm, amb una conductivitat tèrmica a 0 ° C de 0,035 W / mK i amb factor de resistència a la difusió de vapor d’aigua&gt; 7.000 . Donarà compliment a la normativa  Europea per a materials de la construcció (CPR) disposant d'una classificació BL-s3, d0 de reacció al foc, i col·locat superficialment.
Inclou pp d'elements de connexió, tubs de protecció i subjecció, suports així com accessoris de muntatge.
Armaflex AF o equivalent.</t>
  </si>
  <si>
    <t>05.04.08</t>
  </si>
  <si>
    <t>Subministrament i muntatge d'aïllament tèrmic d'escuma elastomèrica sense halògens per a canonades frigorífiques d'entre 13 mm i 26 mm de diàmetre i un gruix d'aïllament mitjà de 15 mm, amb una conductivitat tèrmica a 0 ° C de 0,035 W / mK  i amb factor de resistència a la difusió de vapor d’aigua&gt; 7.000 . Donarà compliment a la normativa  Europea per a materials de la construcció (CPR) disposant d'una classificació BL-s3, d0 de reacció al foc, i col·locat superficialment.
Inclou pp d'elements de connexió, tubs de protecció i subjecció, suports així com accessoris de muntatge.
Armaflex AF o equivalent.</t>
  </si>
  <si>
    <t>05.04.09</t>
  </si>
  <si>
    <t>Subministrament i muntatge d'aïllament tèrmic d'escuma elastomèrica sense halògens per a canonades frigorífiques de menys de 13 mm de diàmetre i un gruix d'aïllament mitjà de 15 mm, amb una conductivitat tèrmica a 0 ° C de 0,035 W / mK i amb factor de resistència a la difusió de vapor d’aigua&gt; 7.000 . Donarà compliment a la normativa  Europea per a materials de la construcció (CPR) disposant d'una classificació BL-s3, d0 de reacció al foc, i col·locat superficialment.
Inclou pp d'elements de connexió, tubs de protecció i subjecció, suports així com accessoris de muntatge.
Armaflex AF o equivalent.</t>
  </si>
  <si>
    <t>05.04.10</t>
  </si>
  <si>
    <t>Subministrament i muntatge d'aïllament tèrmic d'escuma elastomèrica sense halògens per a canonades frigorífiques d'entre 13 mm i 26 mm de diàmetre i un gruix d'aïllament mitjà de 20 mm, amb una conductivitat tèrmica a 0 ° C de 0,035 W / mK  i amb factor de resistència a la difusió de vapor d’aigua&gt; 7.000 . Donarà compliment a la normativa  Europea per a materials de la construcció (CPR) disposant d'una classificació BL-s3, d0 de reacció al foc, i col·locat superficialment.
Inclou pp d'elements de connexió, tubs de protecció i subjecció, suports així com accessoris de muntatge.
Armaflex AF o equivalent.</t>
  </si>
  <si>
    <t>05.04.11</t>
  </si>
  <si>
    <t>Subministrament i instal·lació de safata metàl·lica cega de xapa d'acer, d'alçària 100 mm i amplària 200 mm, col·locada suspesa de parament horitzontal amb elements de suport. Marca Pemsa model Pemsaband Ciega o similar equivalent.
Inclou p.p. d'accessoris de suport i fixació, tapa cega en punts accessibles, elements d'acabat i connexió a presa de terra.</t>
  </si>
  <si>
    <t>CONTROL</t>
  </si>
  <si>
    <t>01.IN.04.05</t>
  </si>
  <si>
    <t>05.05.01</t>
  </si>
  <si>
    <t>Subministrament, muntatge i posada en funcionament de control remot marca Mitsubishi model PAR-41MAA amb programador setmanal, pantalla retro il·luminada, sonda de temperatura integrada, mode vigília, retorn automàtic de consigna, Dual Set Point i configuració de l´horari d´estiu. Permet controlar 1 g./16 Uds.
Inclou p.p. d'accessoris per al seu muntage.</t>
  </si>
  <si>
    <t>05.05.02</t>
  </si>
  <si>
    <t>Subministrament, muntatge i posada en funcionament d'adaptador remot ON/OFF de MITSUBISHI ELECTRIC PAC-SE55RA-E.
Inclou p.p. d'accessoris per al seu muntatge.</t>
  </si>
  <si>
    <t>05.05.03</t>
  </si>
  <si>
    <t>Subministrament, col·locació i instal·lació d'interruptor, de tipus universal, unipolar (1P), 16 A/250 V, amb tecla, preu alt.
Marca, model i color a definir per la direcció facultativa. Totalment muntat, connexionat i en funcionament. Inclou p.p. de cable, tub i accessoris per a la seva instal·lació.</t>
  </si>
  <si>
    <t>05.05.04</t>
  </si>
  <si>
    <t>Subministrament, muntatge i posada en funcionament de control centralitzat model AE-200E de MITSUBISHI ELECTRIC, per a 200 grups amb pantalla tàctil a color i servidor web. Característiques: mida: 284x200x(40+25) mm, pantalla TFT de 10,4´´ (SVGA 800x600), connexió USB, Dual Set Point (Consultar models disponibles), visualització de plànols en pantalla, les unitats interiors es poden posicionar sobre els plànols importats, calendaris programables: disponible un calendari anual, 5 setmanals i un de diari. Cada calendari permet configurar 5 patrons diferents i cada patró fins a 24 accions diàries (ON/OFF, canvi de mode, temperatura de consigna, velocitat del ventilador, sortides de aire i limitació de l'ús dels controls remots individuals), control de fins a 200 grups (connexió directa de fins a 50 grups/50 interiors i connexió de fins a 3 EW-50E capaços de controlar fins a 50 grups/50 interiors cadascun, inclou funció autoalarmes (pre-instal·lada), inclou funció 3D Tablet controler, connexió directa de fins a 4 entrades de polsos.
Inclou programació i configuració del sistema de control (per fase), posada en servei, comprovació dels quadres de control i curs de gestió del programa i documentació as built.
Inclou p.p. d'accessoris per al seu muntatge.</t>
  </si>
  <si>
    <t>05.05.05</t>
  </si>
  <si>
    <t>Subministrament i muntatge de cablejat de control apantallat de dos fils segons esquema de principi d'instal·lació de climatització. Inclou cablejat de connexió entre interruptor on/off, adaptador remot i unitat interior.
Inclou p.p. de tub, suports i accessoris per al seu muntatge.</t>
  </si>
  <si>
    <t>ALTRES</t>
  </si>
  <si>
    <t>01.IN.04.06</t>
  </si>
  <si>
    <t>05.06.01</t>
  </si>
  <si>
    <t>Desmuntatge i posterior muntatge de sistema de climatització tipus 1x1 amb unitat interior tipus split de paret. 
Inclou el muntatge posterior dels elememts desmuntats a mantenir així com el subministrament i instal·lació de material necessari per al seu correcte funcionament (suports antivibratoria, gasos fluorats, tub frigoífic, aïllament, cablejat elèctric i de control, sanejament, etc).
Els desmuntatges es realitzaran amb cura, de manera que el material desmuntat pugui ser reaprofitat.  Aquells elements que no es desmontin, caldrà protegir-los per evitar que es malmetin o embrutin a l'hora de fer les actuacions.
Inclou la recuperació de gasos fluorats.</t>
  </si>
  <si>
    <t>INSTAL·LACIÓ ELÈCTRICA</t>
  </si>
  <si>
    <t>QUADRES</t>
  </si>
  <si>
    <t>01.IN.05.01</t>
  </si>
  <si>
    <t>06.01.01</t>
  </si>
  <si>
    <t>Subministrament i instal·lació de nou Subquadre de Planta 5 amb embarrat per a alimentació de Enllumenat i Força i embarrat de Clima format per cofret de xapa d'acer de color blanc RAL 9003 sistema PrismaSeT, tipus cofret G de Schneider Electric, amb tractament per cataforesis mes pols d'epoxi polièster polimeritzat en calent. De dimensions externes segons pla. Amb grau de protecció IP40, IK08, obtingut amb porta plena. Cada aparell o conjunt d'aparells es muntarà sobre una placa suporti o un perfil que serveixi de suport de fixació a qui correspondrà una tapa perforada que anirà muntada sobre el frontal del cofret i que protegirà contra els contactes directes. El quadre haurà de complir el marcatge CE, d'obligat compliment, segons norma IEC 61439 1&amp;2 i haurà de tenir tota la informació digitalitzada susceptible de ser requerida en la fase de manteniment així com la informació tècnica del quadre, accessible mitjançant un codi QR visible en el frontal d'aquest. Dins se situarà l'aparellatge
corresponent segons esquema unifilar.
Hi estan inclosos tots els elements de protecció i contactes auxiliars definits a l'esquema unifilar així com els embarrat, repartidors, borns de connexió i petits material d'instal·lació necessari. Tot el material ha de ser correctament instal·lat en carril DIN o placa de muntatge, deixant una reserva mínima per a futures ampliacions del 30%. Tots els circuits i aparells han de ser correctament identificats, retolats i comprovats correctament funcionament. Cablejat interior Cca-s1b,d1,a1 amb baixa emissivitat de fums, no propagador de flama i lliure d'halògens. Senyalització dels circuits, connexionat dels mateixos, senyalització de risc elèctric a l'exterior del quadre, i ajudes de paleteria pel muntatge. Tot instal·lat, comprovat i en funcionament. Tot segons REBT 2002.
Dimensions totals aproximades (HxLxP): 1380x1190x250 mm</t>
  </si>
  <si>
    <t>06.01.02</t>
  </si>
  <si>
    <t>Actuacions de desmuntatge de proteccions de linies al quadre de clima existent de P7 i el corresponent cablejat. Aquesta actuació serà acordada i validada per la propietat i la direcció facultativa, així com les possibles protecciones a desmuntar.
El quadre es deixarà sanejat i perfectament funcionant sense afectar al correcte funcionament de la resta de circuits.
Inclou coordinació dels treballs en horari convingut amb l'hospital (inclou cap de setmana) per al tall de la instal·lació i realització dels treballs.</t>
  </si>
  <si>
    <t>06.01.03</t>
  </si>
  <si>
    <t>Subministrament i instal·lació d'envolvent per a la ampliació del quadre de clima existent de planta 7, subministrament i instal·lació de proteccions trifàsiques corresponents a protecció diferencial i magnetotèrmica a quadre existent de clima i seccionador a nova envolvent, muntatge de les proteccions previament retirades del quadre de clima de P7 i subministrament i instal·lació del tram d'escomesa necessari per a l'alimentació de la nova envolvent.
Les característiques de les proteccions considerades a instal·lar al quadre existent son:
- 1 unitat de protecció diferencial 4P 100A 500 mA Selectiu Tipus A ´´SI´´
- 1 unitat de protecció magnetotérmica 4P 100A C
Les característiques de les proteccions considerades a instal·lar a la nova envolvent son:
- 1 unitat de seccionador 4P 100A
- Addicionalment s'instal·laran les proteccions retirades del quadre de clima
L'envolvent estarà formada per cofret de xapa d'acer de color blanc RAL 9003 sistema PrismaSeT, tipus cofret G de Schneider Electric, amb tractament per cataforesis mes pols d'epoxi polièster polimeritzat en calent. De dimensions externes segons pla. Amb grau de protecció IP40, IK08, obtingut amb porta plena. Cada aparell o conjunt d'aparells es muntarà sobre una placa suporti o un perfil que serveixi de suport de fixació a qui correspondrà una tapa perforada que anirà muntada sobre el frontal del cofret i que protegirà contra els contactes directes. El quadre haurà de complir el marcatge CE, d'obligat compliment, segons norma IEC 61439 1&amp;2 i haurà de tenir tota la informació digitalitzada susceptible de ser requerida en la fase de manteniment així com la informació tècnica del quadre, accesiblemediante un codi QR visible en el frontal d'aquest.
Dimensions totals aproximades (HxLxP): 780x595x250 mm
Hi estan inclosos tots els elements de protecció i contactes auxiliars així com els embarrat, repartidors, borns de connexió i petits material d'instal·lació necessari. Tot el material ha de ser correctament instal·lat en carril DIN o placa de muntatge, deixant una reserva mínima per a futures ampliacions del 30%. Tots els circuits i aparells han de ser correctament identificats, retolats i comprovats correctament funcionament. Cablejat interior Cca-s1b,d1,a1 amb baixa emissivitat de fums, no propagador de flama i lliure d'halògens. Senyalització dels circuits, connexionat dels mateixos, senyalització de risc elèctric a l'exterior del quadre, i ajudes de paleteria pel muntatge. Tot instal·lat, comprovat i en funcionament. Tot segons REBT 2002.
El cablejat pel tram d'escomesa d'alimentació de la nova envolvent serà conductor de coure de designació UNE RZ1-K (AS) 0,6 / 1 kV, Cca-s1b,d1,a1 amb baixa emissivitat de fums, unipolar de secció 1x35 mm2, no propagador de flama i lliure d'halògens. Col·locat en safata.
Inclou p.p. de connexió d'element final, caixes de registre, safata i accessoris per a la seva instal·lació.
Inclou coordinació dels treballs en horari convingut amb l'hospital (inclou cap de setmana) per al tall de la instal·lació i realització dels treballs.</t>
  </si>
  <si>
    <t>06.01.04</t>
  </si>
  <si>
    <t>Subministrament i instal·lació de caixe/s de derivació i cablejat per allargament de les sortides de les proteccions dels circuits existents al quadre clima de P7 reubicats a la nova envolvent.
Inclou el subministrament i muntatge de les caixes de derivació necessàries i el cablejat de secció igual o equivalent al cablejat dels circuits existents desplaçats:
- Subministrament i muntatge de caixa de derivació estanca, rectangular, tapa de registre amb caragols de 1/4 de tornada. Instal·lació en superfície. Fins i tot regletes de connexió i elements de fixació.
- Subministrament i muntatge de conductor de coure de designació UNE RZ1-K (AS) 0,6 / 1 kV, Cca-s1b,d1,a1 amb baixa emissivitat de fums,  no propagador de flama i lliure d'halògens. Col·locat en safata, tub corrugat o tub rígid de PVC de diàmetre corresponent.
Inclou p.p. de connexió d'element final, caixes de registre, tub rígid o flexible corrugat de PVC, de diàmetre nominal corresponent i accessoris per a la seva instal·lació.
Senyalització dels circuits, connexionat dels mateixos, senyalització de risc elèctric a l'exterior del quadre, i ajudes de paleteria pel muntatge. Tot instal·lat, comprovat i en funcionament. Tot segons REBT 2002.
Inclou coordinació dels treballs en horari convingut amb l'hospital (inclou cap de setmana) per al tall de la instal·lació i realització dels treballs.</t>
  </si>
  <si>
    <t>06.01.05</t>
  </si>
  <si>
    <t>Subministrament i instal·lació de proteccions d'escomesa de l'embarrat de clima del subquadre de planta 5 a instal·lar al quadre de clima de planta 7 (a quadre existent o nova envolvent d'ampliació).
Inclou les següents proteccions segons esquema unifilar.
- Protecció diferencial 4P 40A 300 mA Selectiu Tipus A ´´SI´´
- Protecció magnetotérmica 4P 40A C
Hi estan inclosos tots els elements de protecció i contactes auxiliars definits a l'esquema unifilar així com els embarrat, repartidors, borns de connexió i petits material d'instal·lació necessari. Tot el material ha de ser correctament instal·lat en carril DIN o placa de muntatge, deixant una reserva mínima per a futures ampliacions del 30%. Tots els circuits i aparells han de ser correctament identificats, retolats i comprovats correctament funcionament. Cablejat interior Cca-s1b,d1,a1 amb baixa emissivitat de fums, no propagador de flama i lliure d'halògens. Senyalització dels circuits, connexionat dels mateixos, senyalització de risc elèctric a l'exterior del quadre, i ajudes de paleteria pel muntatge. Tot instal·lat, comprovat i en funcionament. Tot segons REBT 2002.
Inclou coordinació dels treballs en horari convingut amb l'hospital (inclou cap de setmana) per al tall de la instal·lació i realització dels treballs.</t>
  </si>
  <si>
    <t>06.01.06</t>
  </si>
  <si>
    <t>Subministrament i muntatge de caixa estanca de doble aïllament de policarbonat, de 270x270x170 mm i muntada superficialment. 
Inclou tapa de registre amb caragols. Fins i tot regletes de connexió, embarrat, premsaestopes i elements de fixació.</t>
  </si>
  <si>
    <t>CABLEJAT</t>
  </si>
  <si>
    <t>01.IN.05.02</t>
  </si>
  <si>
    <t>06.02.01</t>
  </si>
  <si>
    <t>Subministrament i muntatge de conductor de coure de designació UNE RZ1-K (AS) 0,6 / 1 kV, Cca-s1b,d1,a1 amb baixa emissivitat de fums, unipolar de secció 1x25 mm2, no propagador de flama i lliure d'halògens. 
Col·locat en safata, tub corrugat o tub rígid de PVC de diàmetre corresponent.Inclou p.p. de connexió d'element final, caixes de registre, tub rígid o flexible corrugat de PVC, de diàmetre nominal corresponent i accessoris per a la seva instal·lació.</t>
  </si>
  <si>
    <t>06.02.02</t>
  </si>
  <si>
    <t>Subministrament i muntatge de conductor de coure de designació UNE RZ1-K (AS) 0,6 / 1 kV, Cca-s1b,d1,a1 amb baixa emissivitat de fums, pentapolar de secció 5x10 mm2, no propagador de flama i lliure d'halògens. Col·locat en safata, tub corrugat o tub rígid de PVC de diàmetre corresponent.
Inclou p.p. de connexió d'element final, caixes de registre, tub rígid o flexible corrugat de PVC, de diàmetre nominal corresponent i accessoris per a la seva instal·lació.</t>
  </si>
  <si>
    <t>06.02.03</t>
  </si>
  <si>
    <t>Subministrament i muntatge de conductor de coure de designació UNE RZ1-K (AS) 0,6 / 1 kV, Cca-s1b,d1,a1 amb baixa emissivitat de fums, pentapolar de secció 5x4 mm2, no propagador de flama i lliure d'halògens. Col·locat en safata, tub corrugat o tub rígid de PVC de diàmetre corresponent.
Inclou p.p. de connexió d'element final, caixes de registre, tub rígid o flexible corrugat de PVC, de diàmetre nominal corresponent i accessoris per a la seva instal·lació.</t>
  </si>
  <si>
    <t>06.02.04</t>
  </si>
  <si>
    <t>Subministrament i muntatge de conductor de coure de designació UNE RZ1-K (AS) 0,6 / 1 kV, Cca-s1b,d1,a1 amb baixa emissivitat de fums, tripolar de secció 3x4 mm2, no propagador de flama i lliure d'halògens. Col·locat en safata, tub corrugat o tub rígid de PVC de diàmetre corresponent.
Inclou p.p. de connexió d'element final, caixes de registre, tub rígid o flexible corrugat de PVC, de diàmetre nominal corresponent i accessoris per a la seva instal·lació.</t>
  </si>
  <si>
    <t>06.02.05</t>
  </si>
  <si>
    <t>Subministrament i muntatge de conductor de coure de designació UNE RZ1-K (AS) 0,6 / 1 kV, Cca-s1b,d1,a1 amb baixa emissivitat de fums, tripolar de secció 3x2,5 mm2, no propagador de flama i lliure d'halògens. Col·locat en safata, tub corrugat o tub rígid de PVC de diàmetre corresponent.
Inclou p.p. de connexió d'element final, caixes de registre, tub rígid o flexible corrugat de PVC, de diàmetre nominal corresponent i accessoris per a la seva instal·lació.</t>
  </si>
  <si>
    <t>06.02.06</t>
  </si>
  <si>
    <t>Cable de comunicacions per a bus de dades, 2x1,5 mm2 trenat i apantallat, muntat en canalització i connectat</t>
  </si>
  <si>
    <t>06.02.07</t>
  </si>
  <si>
    <t>Connexionat d'elements a xarxa equipotencial a les zones humides de la instal·lació. Incloent canalitzacions metàl·liques dels serveis de subministrament i desague, canalitzacions metàl·liques de calefacció i sistemes d'aire condicionat, parts metàl·liques accessibles de l'estructura de l'edifici i altres parts conductores externes, per exemple parts que són susceptibles de transferir tensions. Inclou connexió d'element, instal·lació de la xarxa, mà d'obra i complements d'instal·lació necessaris.</t>
  </si>
  <si>
    <t>06.02.08</t>
  </si>
  <si>
    <t>Subministrament i instal·lació de safata plàstica de plàstic rígid llis amb lateral llis, amb tapa, de mesures 70x230 mm marca Unex sèrie 93, referència 93138-2 o similar equivalent. 
Totalment muntat, connexionat i en funcionament. Inclou p.p. de suports, tabics separadors, tapa cega, elements d'acabat i accessòris per a la seva instal·lació.</t>
  </si>
  <si>
    <t>06.02.09</t>
  </si>
  <si>
    <t>Subministrament i instal·lació de safata metàl·lica de reixeta, d'alçària 60 mm i amplària 300 mm, col·locada suspesa de parament horitzontal amb elements de suport. Marca Pemsa model Rejiband galvanitzada en calent o similar equivalent.
Inclou p.p. d'accessoris de suport i fixació, tapa cega en punts accessibles, elements d'acabat i connexió a presa de terra.</t>
  </si>
  <si>
    <t>06.02.10</t>
  </si>
  <si>
    <t>Subministrament i instal·lació de safata metàl·lica de reixeta, d'alçària 60 mm i amplària 100 mm, col·locada suspesa de parament horitzontal amb elements de suport. Marca Pemsa model Rejiband galvanitzada en calent o similar equivalent.
Inclou p.p. d'accessoris de suport i fixació, tapa cega en punts accessibles, elements d'acabat i connexió a presa de terra.</t>
  </si>
  <si>
    <t>MECANISMES</t>
  </si>
  <si>
    <t>01.IN.05.03</t>
  </si>
  <si>
    <t>06.03.01</t>
  </si>
  <si>
    <t>Subministrament, col·locació i instal·lació de presa de corrent de tipus universal, bipolar amb presa de terra lateral (2P + T), 16 A 250 V, amb tapa i marc. 
Simon 27 Play  i color a definir per la direcció facultativa. Totalment muntat, connexionat i en funcionament. Inclou p.p. de cable, tub i accessoris per a la seva instal·lació.</t>
  </si>
  <si>
    <t>06.03.02</t>
  </si>
  <si>
    <t>Subministrament i muntatge de conjunt de preses elèctriques per encastar format per: 
2 endolls schuko 2p+t 16A color blanc,
Incloent caixa per 2 elements Simon 500.
Mecanismes Simon 27 play o JUNG LS990 i color a definir per la direcció facultativa. Totalment muntat, connexionat i en funcionament. Inclou p.p. de cable, tub i accessoris per a la seva instal·lació.</t>
  </si>
  <si>
    <t>06.03.03</t>
  </si>
  <si>
    <t>Subministrament i muntatge de conjunt de preses elèctriques d'encastar format per: 
2 endolls schuko 2p+t 16A color blanc 
2 pressa RJ45 (no inclosa).
Incloent caixa per 4 elements Simon CIMA 500. Mecanismes Simon 27 play o JUNG LS990 i color a definir per la direcció facultativa. 
Totalment muntat, connexionat i en funcionament. Inclou p.p. de cable, tub, tapa cega i accessoris per a la seva instal·lació.</t>
  </si>
  <si>
    <t>06.03.04</t>
  </si>
  <si>
    <t>Subministrament, col·locació i instal·lació de presa de corrent de tipus cetac, pentapolar amb presa de terra (4P + T), 16 A 400 V, amb tapa i marc. 
Marca, model i color a definir per la direcció facultativa. Totalment muntat, connexionat i en funcionament. Inclou p.p. de cable, tub i accessoris per a la seva instal·lació.</t>
  </si>
  <si>
    <t>06.03.05</t>
  </si>
  <si>
    <t>Subministrament, col·locació i instal·lació d'interruptor, de tipus universal, unipolar (1P), 10 A/250 V, amb tecla, tapa i marc, preu alt. 
Simon 27 Play  i color a definir per la direcció facultativa. Totalment muntat, connexionat i en funcionament. Inclou p.p. de cable, tub i accessoris per a la seva instal·lació.</t>
  </si>
  <si>
    <t>06.03.06</t>
  </si>
  <si>
    <t>Subministrament, col·locació i instal·lació de commutador, de tipus universal, unipolar (1P), 10 A/250 V, amb tecla, tapa i marc, preu alt.
Simon 27 Play  i color a definir per la direcció facultativa. Totalment muntat, connexionat i en funcionament. Inclou p.p. de cable, tub i accessoris per a la seva instal·lació.</t>
  </si>
  <si>
    <t>06.03.07</t>
  </si>
  <si>
    <t>Subministrament, col·locació i instal·lació de polsador, de Tipus universal, unipolar (1P), 10 A/250 V, con tecla i LED de senyalització d'estat, precio alt.
Simon 27 Play i color a definir per la direcció facultativa. Totalment muntat, connexionat i en funcionament. Inclou p.p. de cable, tub, suports i accessòris per a la seva instal·lació.</t>
  </si>
  <si>
    <t>06.03.08</t>
  </si>
  <si>
    <t>Subministrmanet i muntatge de regulador circular amb interruptor circular Simon 27 Play, incloent caixetí, marc i tapa. 
Color a definir per la direcció facultativa. Totalment muntat, connexionat i en funcionament. Inclou p.p. de cable, tub i accessoris per a la seva instal·lació.
Tot perfectament muntat i funcionant.</t>
  </si>
  <si>
    <t>06.03.09</t>
  </si>
  <si>
    <t>Subministrament, col·locació i instal·lació d'interruptor per a persiana motoritzada, amb tecles, marc i caixa, preu alt. 
Simon 27 Play  i color a definir per la direcció facultativa. Totalment muntat, connexionat i en funcionament. Inclou p.p. de cable, tub i accessoris per a la seva instal·lació.</t>
  </si>
  <si>
    <t>06.03.10</t>
  </si>
  <si>
    <t>Subministrament, col·locació i instal·lació de detector de presència de sostre per encastar, angular de cobertura de 360º, grau de protecció IP40, el rang de temporització és 5 s - 60 min. Marca Simon, model 89212132-130. 
Totalment muntat, connexionat i en funcionament. Inclou p.p. de cable, tub, suports i accessòris per a la seva instal·lació.</t>
  </si>
  <si>
    <t>06.03.11</t>
  </si>
  <si>
    <t>Subministrament, col·locació i instal·lació d'interruptor lluminositat Simon 10303-31 de sostre per encastar.
Detector de presència per a encastar, regulador de llum 10 - 2000 lux, durada del senyal: de 5 segons a 30 minuts, abast aproximat: d'1 a 8 metres i altura 2.5 metres, angle de cobertura: 360è, tensió: 230 V 50/60 Hz.
Totalment muntat, connexionat i en funcionament. Inclou p.p. de cable, tub, suports i accessòris per a la seva instal·lació.</t>
  </si>
  <si>
    <t>06.03.12</t>
  </si>
  <si>
    <t>Subministrament, col·locació i instal·lació de caixa de mecanismes, per a un element, preu alt. Marca, model i color a definir per la direcció facultativa.
Totalment muntada, connexionada i en funcionament. Inclou p.p. de cable, tub i accessoris per a la seva instal·lació.</t>
  </si>
  <si>
    <t>06.03.13</t>
  </si>
  <si>
    <t>Base d'endoll amb presa de terra lateral Schuko i embornamiento ràpid, en sistema monofàsic amb presa de terra (fase, neutre i terra), incloent-hi base d'endoll amb tapa articulada amb clau Simon seriï 27 Scudo, instal·lada., ref. 2705091-033, 27432-65, 2705610-033</t>
  </si>
  <si>
    <t>06.03.14</t>
  </si>
  <si>
    <t>2 Bases d'endoll amb presa de terra lateral Schuko i embornamiento ràpid, en sistema monofàsic amb presa de terra (fase, neutre i terra), incloent-hi bases d'endoll amb tapa articulada amb clau Simon seriï 27 Scudo, instal·lada., ref. 2705091-033, 27432-65, 2705620-033</t>
  </si>
  <si>
    <t>ENLLUMENAT</t>
  </si>
  <si>
    <t>01.IN.05.04</t>
  </si>
  <si>
    <t>06.04.01</t>
  </si>
  <si>
    <t>Subministrament i muntatge de llumenera per a encastar marca SIMON model 725.24 NW Comfort 1-10V o equivalent, circular, per anar muntada en sostre tècnic. Ref. 72524130-884
Inclou els accessoris necessaris pel seu correcte muntatge. 
Tot perfectament connectat i funcionanat.</t>
  </si>
  <si>
    <t>06.04.02</t>
  </si>
  <si>
    <t>Subministrament i muntatge de llumenera per a encastar marca SIMON model 725.24 NW Comfort ON-OFF o equivalent, circular, per anar muntada en sostre tècnic. Ref. 72524030-884
Inclou els accessoris necessaris pel seu correcte muntatge. 
Tot perfectament connectat i funcionanat.</t>
  </si>
  <si>
    <t>06.04.03</t>
  </si>
  <si>
    <t>Subministrament i muntatge de llumenera per a encastar marca SIMON model 703.21 NW WF BL ON-OFF o equivalent, circular, per anar muntada en sostre tècnic. Ref. 70321030-484
Inclou els accessoris necessaris pel seu correcte muntatge. 
Tot perfectament connectat i funcionanat.</t>
  </si>
  <si>
    <t>06.04.04</t>
  </si>
  <si>
    <t>Subministrament i muntatge de 14 metres lineals de tira LED RGB per anar muntada en sostre tècnic. Inclou:
- 14 metres lineals de tira LED IP20 14,4W/m RGB 24V
- 14 metres lineals perfil empotrable
- 14 metres lineals difusor opal
- Tapes final PVC
- Grapes de subjecció metàl·liques
- Font d'alimentació IP67 150W 24V
- Programador v. rad. 4Ch. 4Z. 12/24V Máx. 4x3.5A
Inclou els accessoris necessaris pel seu correcte muntatge. 
Tot perfectament connectat i funcionanat.</t>
  </si>
  <si>
    <t>06.04.05</t>
  </si>
  <si>
    <t>Subministrament i muntatge de 4 metres lineals de tira LED 4000K per anar muntada en moble. Inclou:
- 4 metres lineals de tira LED IP65 9,6W/m 4000K 24V IRC90
- 14 metres lineals perfil empotrable
- 14 metres lineals difusor opal
- Tapes final PVC
- Grapes de subjecció metàl·liques
- Font d'alimentació Clase II 60W 24V IP67
Inclou els accessoris necessaris pel seu correcte muntatge. 
Tot perfectament connectat i funcionanat.</t>
  </si>
  <si>
    <t>06.04.06</t>
  </si>
  <si>
    <t>Subministrament i muntatge de lluminària d'emergència i senyalització estanca, rectangular amb difusor pla opal, amb làmpada led  i làmpada de senyalització led, flux aproximat de 200 lúmens i 2 hores d'autonomia, IP43, col·locat superficialment o encastat, marca DUISA model D-ECO LD 150-2.Totalment muntada, connexionada i en funcionament. 
Inclou accessori per a muntage empotrat marc ATB.
Inclou p.p. d'accessoris per a la seva instal·lació segons muntatge i fomació de punt de llum.</t>
  </si>
  <si>
    <t>INSTAL·LACIÓ DE VEU I DADES</t>
  </si>
  <si>
    <t>01.IN.06</t>
  </si>
  <si>
    <t>07.01</t>
  </si>
  <si>
    <t>Subministrament i instal.lació de Punt per a veu i dades,de 4 parells sense apantallar UTP (U/UTP) fins a 90 metres de longitud. 
Inclou tots els connectors BRAND-REX, de Categoria 6A, RJ45, tant als diferents punts de consum, com als connectors a instal.lar també en el Rack. Cablejat classe CPR de reacció al foc Cca-s1b,d1,a1; segons UNE-EN 50575.
Incloent transport, elements de fixació, unions, suports, petit material i accessoris necessaris per al seu correcte funcionament i execució.
Els punts s'hauràn de certificar i entregar la documentacio al HUB.
MARCA/MODEL: BRAND-REX / 6AUJK-SE6+ AC6U-Cca-500GN1 Cat6A 23 AWG U/UTP o equivalent.</t>
  </si>
  <si>
    <t>07.02</t>
  </si>
  <si>
    <t>Subministrament, col·locació i instal·lació de presa de senyal de TV-FM de derivació final, de tipus universal, amb tapa.
Totalment muntat, connexionat i en funcionament. Inclou p.p. de cable, tub, suports i accessòris per a la seva instal·lació.</t>
  </si>
  <si>
    <t>07.03</t>
  </si>
  <si>
    <t>Subministrament i muntatge de cable de xarxa de 4 parells, amb 2 connectors RJ45, categoria 6a U/UTP, d'1,6 a 3,2 m de llargària, col·locat.
Inclou p.p. de connexió d'element final, caixes de registre, tub rígid o flexible corrugat de PVC, de diàmetre nominal corresponent i accessoris per a la seva instal·lació.</t>
  </si>
  <si>
    <t>07.04</t>
  </si>
  <si>
    <t>Subministrament i muntatge de cable per a transmissió de video, d'atenuació baixa i col·locat en tub, incloent terminals de connexió a cada extrem.
Inclou p.p. de connexionat d'emenent final, tub flexible corrugat de PVC, de diàmetre nominal corresponent i accessòris per a la seva instal·lació.</t>
  </si>
  <si>
    <t>07.05</t>
  </si>
  <si>
    <t>Subministrament i instal·lació de safata metàl·lica de reixeta, d'alçària 60 mm i amplària 200 mm, col·locada suspesa de parament horitzontal amb elements de suport. Marca Pemsa model Rejiband galvanitzada en calent o similar equivalent.
Inclou p.p. d'accessoris de suport i fixació, tapa cega en punts accessibles, elements d'acabat i connexió a presa de terra.</t>
  </si>
  <si>
    <t>07.06</t>
  </si>
  <si>
    <t>Panell amb 24 connectors RJ45 categoria 6a U/UTP integrats, per a muntar sobre bastidor rack 19´´, d'1 unitat d'alçària, fixat mecànicament
Totalment muntat, etiquetat, connexionat i en funcionament. Inclou p.p. de cable, tub, suports i accessoris per a la seva instal·lació.</t>
  </si>
  <si>
    <t>07.07</t>
  </si>
  <si>
    <t>Subministrament i muntatge de panell passafils.</t>
  </si>
  <si>
    <t>07</t>
  </si>
  <si>
    <t>INSTAL·LACIÓ DE CONTROL D'ACCESSOS</t>
  </si>
  <si>
    <t>ELEMENTS DE CAMPS</t>
  </si>
  <si>
    <t>01.IN.07.01</t>
  </si>
  <si>
    <t>08.01.01</t>
  </si>
  <si>
    <t>Subministrament i muntatge de lector per targetes de proximitat marca HID model S20 o similar equivalent.
Totalment muntat, connexionat i en funcionament. Inclou p.p. de cable, tub i accessoris per a la seva instal·lació.</t>
  </si>
  <si>
    <t>08.01.02</t>
  </si>
  <si>
    <t>Subministrament i muntatge de polsador d'alarma de Sortida d'Emergència Verd, 2 contactes amb tapa. Subministrat i instal·lat. MARCA / MODEL KLESCO 221123NW-CT.
Totalment muntat, connexionat i en funcionament. Inclou p.p. de cable, tub i accessoris per a la seva instal·lació.</t>
  </si>
  <si>
    <t>08.01.03</t>
  </si>
  <si>
    <t>Subministrament i muntatge de caixa de comandaments de seguretat per a clau contacte (NA / NC). Instal·lació superficial. Bombin Medi cilindre longitud 41,3 mm. Marca Model Klesco / W352-10 / 31NM-KP-KA. Inclòs còpia clau, claus iguals. Subministrat i instal·lat. MARCA / MODEL Klesco / 1142-11 UP o similar equivalent.
Totalment muntat, connexionat i en funcionament. Inclou p.p. de cable, tub i accessoris per a la seva instal·lació.</t>
  </si>
  <si>
    <t>08.01.04</t>
  </si>
  <si>
    <t>Subministrament i muntatge de pany elèctric per l'obertura de porta a través del control d'accés. MARCA / MODEL Klesco / 118.53 o similar equivalent.
Inclou el seu muntatge en porta i marc, així com el pas del cablejat pel seu funcionament.Frontal según DF.
Totalment muntat, connexionat i en funcionament. Inclou p.p. de cable, tub i accessoris per a la seva instal·lació.</t>
  </si>
  <si>
    <t>08.01.05</t>
  </si>
  <si>
    <t>Subministrament i muntatge de material reles, base per reles. Subministrat i instal·lat. MARCA / MODEL SCHNEIDER.
Totalment muntat, connexionat i en funcionament. Inclou p.p. de cable, tub i accessoris per a la seva instal·lació.</t>
  </si>
  <si>
    <t>CENTRALITZACIÓ</t>
  </si>
  <si>
    <t>01.IN.07.02</t>
  </si>
  <si>
    <t>08.02.01</t>
  </si>
  <si>
    <t>Subministrament i muntatge d'armari mural amb placa de muntatge 1800x800x400. Subministrat i instal·lat. 
MARCA / MODEL IDE BIG1808040 IP66
Inclou tamper per control d'obertura de porta i la seva connexió al sistema. 
Totalment instal·lat, provat i funcionant.</t>
  </si>
  <si>
    <t>08.02.02</t>
  </si>
  <si>
    <t>CONTROLADOR PER A CONTROL D'ACCESSOS I INTEGRACIÓ DE SENYALS_DORLET / UCA ASD/4
Subministrament i instal·lació d'una unitat de control d'accessos amb control sobre 4 lectors d´entrada. La seva capacitat és de 100.000 targetes i disposa de Control de Accessos Entrades lector(2 portes entrada/sortida ó 4 portes només entrada), Entrades digitals 16 (4 puls sortida, 4 c. magnétics, 4 inhibidors lectura, 2 bústies i 1 tamper), Entrades digitals supervisades 8 (2 d´aquestes configurables com analógiques), 4 sortides pany i 8 sortides digitals.  Inclou font d'alimentació, caixa d'alimentació i bateria de 12 VDC. 
MARCA / MODEL DORLET / UCA ASD / 4. Ref: D1241001
Totalment instal·lat, provat i funcionant.</t>
  </si>
  <si>
    <t>08.02.03</t>
  </si>
  <si>
    <t>Subministrament i muntatge de font d'alimentació commutada de 12V 5A amb carregador de bateries. Precisa 1 bateries de referència (no incloses) .. Subministrat i instal·lat. 
MARCA / MODEL DORLET  D1921100 o  similar equivalent.
Totalment muntat, connexionat i en funcionament. Inclou p.p. de cable, tub i accessoris per a la seva instal·lació.</t>
  </si>
  <si>
    <t>08.02.04</t>
  </si>
  <si>
    <t>Subministrament i muntatge de bateria Àcid Plom 12V - 7 Ah. Subministrat i instal·lat. 
MARCA / MODEL DORLET D1941200  o similar equivalent.
Totalment muntat, connexionat i en funcionament. Inclou p.p. de cable, tub i accessoris per a la seva instal·lació.</t>
  </si>
  <si>
    <t>08.02.05</t>
  </si>
  <si>
    <t>Subministrament i muntatge de Xprotect Expert Device License. Inclou 1 any de suport.
Totalment instal·lat, provat i funcionant.</t>
  </si>
  <si>
    <t>08.02.06</t>
  </si>
  <si>
    <t>Mà d'obra especialitzada per a configuració, parametrizacion, proves i posada en marxa del sistema de CCAA, documentació i formació als usuaris finals.
Totalment instal·lat, provat i funcionant.</t>
  </si>
  <si>
    <t>INFRAESTRUCTURES</t>
  </si>
  <si>
    <t>01.IN.07.03</t>
  </si>
  <si>
    <t>08.03.01</t>
  </si>
  <si>
    <t>Subministrament i muntatge de cable de 8x0,5mm2 YCY LSZH. Subministrat i instal·lat.
El cablejat haurà de complir amb la normativa CPR, disposant d'una reacció al foc mínima de Cca-s1b,d1,a1.
Inclou p.p. de connexió d'element final, caixes de registre, tub rígid o flexible corrugat de PVC, de diàmetre nominal corresponent i accessoris per a la seva instal·lació.</t>
  </si>
  <si>
    <t>08.03.02</t>
  </si>
  <si>
    <t>Subministrament i muntatge de Mànega 3x2,5 mm2 0.6 KV. L.H. Subministrament i instal·lació.
El cablejat haurà de complir amb la normativa CPR, disposant d'una reacció al foc mínima de Cca-s1b,d1,a1.
Totalment instal·lat, provat i funcionant.</t>
  </si>
  <si>
    <t>08</t>
  </si>
  <si>
    <t>INSTAL·LACIÓ SEGURETAT</t>
  </si>
  <si>
    <t>01.IN.08</t>
  </si>
  <si>
    <t>09.01</t>
  </si>
  <si>
    <t>CÁMARA PARA INTERIOR - MINIDOMO IP 4MPX VARIFOCAL IR_HIKVISION / DS-2CD2543G2 o simlar equivalent.
Minidomo IP D&amp;N 1/2.8´´ CMOS Scan progresivo de 2 Mpx con ICR. LEDs IR con hasta 30 metros de alcance. Óptica motorizada de 2.8-12 mm. Iluminación mínima 0.01 lux color y 0 Lux en B/N, con IR. Resolución 1920 × 1080. Compatible ONVIF (profile S /profile G), PSIA, CGI e ISAPI. Compresión H.264+, H.264, MJPEG. WDR (120 dB), 3D-DNR (Reducción digital de Ruido 3D), BLC, ROI. Análisis VCA: detección de movimiento, línea de cruce, intrusión y análisis dinámico. Doble stream de vídeo. Slot Micro SD/SDHC/SDXC (tarjeta de hasta 128 GB). Protección IP67 para exterior y protección antivandálica IK10. Temperatura de uso: -30ºC a +60ºC. Alimentación: 12Vdc / PoE. Medidas: 153.4×133.1 mm. 
Totalment muntat, connexionat i en funcionament. Inclou p.p. de cable, tub i accessoris per a la seva instal·lació.</t>
  </si>
  <si>
    <t>09.02</t>
  </si>
  <si>
    <t>Subministrament i instal·lació de gravador Hikvision 8K NVR DS-9632NI-M8 entrades de càmera IP de 32 canals, 2 canals a 32 MP/2 canals 24 MP/4 canals a 12 MP/8 canals a 8 MP/16 canals a 4 MP/ Capacitat de descodificació de 32 canals a 1080p, ample de banda d'entrada de fins a 320 Mbps i ample de banda de sortida de 400 Mbps, 2 interfícies HDMI (font diferent) i 2 interfícies VGA (font diferent), sortides de vídeo 8K o 4K duals, sortides de vídeo 8K o 4K duals, sèrie Interfície: 1 RS-485 (full-duplex), 1 RS-232, 8 interfícies SATA, Panell frontal: 2 × USB 2.0; Panell posterior: 2 × USB 3.0, 12 VDC controlable, 1 A sortida d'alimentació per a dispositiu d'alarma extern; L'alimentació s'activarà quan s'activa la sortida d'alarma, Temperatura de treball: -10 °C a 55 °C, Dimensió: 445 × 465 × 93 mm, Pes = 10 kg.
Totalment muntat, connexionat i en funcionament. Inclou p.p. de cable, tub i accessoris per a la seva instal·lació.</t>
  </si>
  <si>
    <t>09.03</t>
  </si>
  <si>
    <t>Subministrament i instal·lació de Monitor 24´´ TFT-LED 16:9, entrada VGA, HDMI (1080p). Angle visió:178°/178°. Suport base inclòs. VESA 75x75. Tensió d'alimentació 100-240 VAC, 50/60 Hz · Consum de potència = 22 W. Marca Hikvision model DS-D5024FC-C o equivalent.
Totalment muntat, connexionat i en funcionament. Inclou p.p. de cable, tub i accessoris per a la seva instal·lació.</t>
  </si>
  <si>
    <t>09.04</t>
  </si>
  <si>
    <t>Subministrament i muntatge d'emissor NT LR MII gris, amb alta immunitat al soroll, alta seguretat per la copia, i de llarg abast. 
Totalment muntat, connexionat i en funcionament. Inclou p.p. de cable, tub i accessoris per a la seva instal·lació.</t>
  </si>
  <si>
    <t>09.05</t>
  </si>
  <si>
    <t>Subministrmanet i muntatge de receptor de polsadors inalàmbrics, 230Vac fins a 400 usuaris , 433 i 868 MHz, 4 canals.  
MUTAN II RN42 LR Inclou font d'alimentació autònoma i bateries. 
Totalment muntat, connexionat i en funcionament. Inclou p.p. de cable, tub i accessoris per a la seva instal·lació.</t>
  </si>
  <si>
    <t>09.06</t>
  </si>
  <si>
    <t>Subministrament i muntatge de polsador d'atracament de doble acció, amb tamper antisabotatge, fabricatn en plàstic ABS gris, 60x55x33mm
Ref. C-102-N de Sedilec.  Connectat i funcionant.
Totalment muntat, connexionat i en funcionament. Inclou p.p. de cable, tub i accessoris per a la seva instal·lació.</t>
  </si>
  <si>
    <t>09.07</t>
  </si>
  <si>
    <t>Subministrament i muntatge de làmpara d'avís led, LD34. CLEMSA LD 34 o similar equivlanet. 
Totalment muntat, connexionat i en funcionament. Inclou p.p. de cable, tub i accessoris per a la seva instal·lació.</t>
  </si>
  <si>
    <t>09.08</t>
  </si>
  <si>
    <t>CONTROLADOR PER A CONTROL D'ACCESSOS I INTEGRACIÓ DE SENYALS_DORLET / UCA ASD/4
Subministrament i instal·lació d'una unitat de control d'accessos amb control sobre 4 lectors d´entrada. La seva capacitat és de 100.000 targetes i disposa de Control de Accessos Entrades lector(2 portes entrada/sortida ó 4 portes només entrada), Entrades digitals 16 (4 puls sortida, 4 c. magnétics, 4 inhibidors lectura, 2 bústies i 1 tamper), Entrades digitals supervisades 8 (2 d´aquestes configurables com analógiques), 4 sortides pany i 8 sortides digitals.  Inclou font d'alimentació, caixa d'alimentació i bateria de 12 VDC. 
MARCA / MODEL DORLET / UCA ASD / 4. Ref: D1241001
Totalment muntat, connexionat i en funcionament. Inclou p.p. de cable, tub i accessoris per a la seva instal·lació.</t>
  </si>
  <si>
    <t>09.09</t>
  </si>
  <si>
    <t>Subministrament i muntatge de cable HDMi de 1m de longitud, amb connectors mascle als dos extrems. 
Inclou p.p. de connexió d'element final, caixes de registre, tub rígid o flexible corrugat de PVC, de diàmetre nominal corresponent i accessoris per a la seva instal·lació.</t>
  </si>
  <si>
    <t>09</t>
  </si>
  <si>
    <t>INSTAL·LACIÓ D'INTERCOMUNICACIÓ</t>
  </si>
  <si>
    <t>01.IN.09</t>
  </si>
  <si>
    <t>10.01</t>
  </si>
  <si>
    <t>Subministrament i instal·lació de conjunt de videoporter electrònic digital 2 fils a color, format per una placa exterior amb polsador, un monitor intern mans lliures amb pantalla LCD a color de 5´´ marca Tegui sèrie Classe 100 TG/2H-M.LIBRES C100V16E o equivalent.
Inclou cablejat necessari, font d'alimentació, kit de configuració, caixa d'empotrar, marc, suports i demés accessoris pel seu complet muntatge. 
Tot perfectament funcionant.</t>
  </si>
  <si>
    <t>10</t>
  </si>
  <si>
    <t>INSTAL·LACIÓ DE GASOS MEDICINALS</t>
  </si>
  <si>
    <t>01.IN.10</t>
  </si>
  <si>
    <t>11.01</t>
  </si>
  <si>
    <t>Connexió a xarxes existents per a una línia de gasos, fins i tot talls i proves d'estanqueïtat i finals necessàries.
Totalment instal·lat, incloent p.p. d'elements de connexió, material auxiliar i suportació, provat i funcionant d'acord amb la normativa UNE-EN ISO 7396-1 “Sistemes de canalització de gasos medicinals”</t>
  </si>
  <si>
    <t>11.02</t>
  </si>
  <si>
    <t>Subministrament i muntatge de canonada de coure classe dura, no arsenical, neta i desgreixada per a gasos medicinals, segons EN-13348 de 10 mm de diàmetre soldada amb vareta aliatge de plata &gt;30%, A.P.F. lliure de cadmi (ISO 17672) i amb p.p. d'accessoris i elements de sustentació metàl·lics per a diversos gasos i abraçadores antielectrostàtiques; completament instal·lada, senyalitzada amb el nom/símbol del gas i sentit del flux, provada i funcionant conforme a la normativa UNE-EN ISO 7396-1 “Sistemes de canalització de gasos medicinals: Part 1: Sistemes de canalització per gasos medicinals comprimits i de buit”.</t>
  </si>
  <si>
    <t>11.03</t>
  </si>
  <si>
    <t>Subministrament i muntatge de canonada de coure classe dura, no arsenical, neta i desgreixada per a gasos medicinals, segons EN-13348 de 15 mm de diàmetre soldada amb vareta aliatge de plata &gt;30%, A.P.F. lliure de cadmi (ISO 17672) i amb p.p. d'accessoris i elements de sustentació metàl·lics per a diversos gasos i abraçadores antielectrostàtiques; completament instal·lada, senyalitzada amb el nom/símbol del gas i sentit del flux, provada i funcionant conforme a la normativa UNE-EN ISO 7396-1 “Sistemes de canalització de gasos medicinals: Part 1: Sistemes de canalització per gasos medicinals comprimits i de buit”.</t>
  </si>
  <si>
    <t>11.04</t>
  </si>
  <si>
    <t>Subministrament i muntatge de vàlvula d'Independització del tipus d'accionament ràpid i tancament esfèric per la interrupció manual del subministrament de Gasos Medicinals i Buit en instal·lacions hospitalàries en baixa pressió. Equip dissenyat i conforme a la normativa UNE-EN ISO 7396-1 “Sistemes de canalització de gasos medicinals” amb certificat CE com a producte sanitari incloent-se dins de la categoria IIa segons directiva 93/42/CEE. Fabricades amb materials compatibles amb Oxigen que garanteixen la seva robustesa, estanquitat i fiabilitat; netes i desgreixades amb els corresponents unions desmuntables de Ø 10 - 3/8´´ i completament instal·lades, provades i funcionant conforme a la normativa UNE-EN ISO 7396-1 “Sistemes de canalització de gasos medicinals”</t>
  </si>
  <si>
    <t>11.05</t>
  </si>
  <si>
    <t>Subministrament i muntatge de vàlvula d'Independització del tipus d'accionament ràpid i tancament esfèric per la interrupció manual del subministrament de Gasos Medicinals i Buit en instal·lacions hospitalàries en baixa pressió. Equip dissenyat i conforme a la normativa UNE-EN ISO 7396-1 “Sistemes de canalització de gasos medicinals” amb certificat CE com a producte sanitari incloent-se dins de la categoria IIa segons directiva 93/42/CEE. Fabricades amb materials compatibles amb Oxigen que garanteixen la seva robustesa, estanquitat i fiabilitat; netes i desgreixades amb els corresponents unions desmuntables de Ø 15 - 1/2´´ i completament instal·lades, provades i funcionant d'acord amb la normativa UNE-EN ISO 7396-1 “Sistemes de canalització de gasos medicinals”</t>
  </si>
  <si>
    <t>11.06</t>
  </si>
  <si>
    <t xml:space="preserve">Subministrament i muntatge de presa de gasos medicinals d'Oxigen, CARBUROS METALICOS d'endoll ràpid per pressió per a la connexió/desconnexió selectiva a la canalització de subministrament específic. Equip dissenyat i conforme a la normativa UNE-EN ISO 9170-1 “Unitats terminals per a sistemes de canalització de gasos medicinals” amb certificat CE com a producte sanitari incloent-hi dins de la categoria IIa segons directiva 93/42/CEE. Fabricat amb materials robustos i compatibles amb Oxigen que li confereixen una gran durabilitat, garantint la seva estanquitat i absència de desgast durant la seva vida útil, neta i desgreixada. Inclouen caixa encastable o en superfície selectiva per a cada gas amb dispositiu de tancament per afavorir el manteniment sense necessitat d'interrupció del subministrament, vàlvula de presa amb el color característic del gas i amb doble selectivitat: acoblament selectiu a la caixa i selectiu al connector CM per evitar la intercanviabilitat amb altres gasos, doble posició d'aparcat i pas de gas en connexió al connector selectiu CM, sense necessitat d'exercir una excessiva pressió a la presa, tapa i placa embellidora amb el rètol del gas.
Inclosa p.p. de material auxiliar, totalment instal·lades, provades i funcionant conforme a la normativa UNE-EN ISO 7396-1 “Sistemes de canalització de gasos medicinals”
Inclou embellidor de color pertinent per la correcta identificació, així com la seva rotulació. </t>
  </si>
  <si>
    <t>11.07</t>
  </si>
  <si>
    <t xml:space="preserve">Subministrament i muntatge de caixa per presa antivandàlica formada per caixa, marc separador i tapa amb clau amb etiqueta indicadora del gas. Vàlda per preses tipus CM (Codi 466277) per restringir l'accés a les preses per part dels pacients. 
Totalment muntada i acabada. 
Per encastar. </t>
  </si>
  <si>
    <t>11.08</t>
  </si>
  <si>
    <t>Subministrament i muntatge de panell d'Alarmes de Centrals que permet el control i la visualització local en temps real dels senyals procedents de les centrals de gasos i dipòsits criogènics. També està previst utilitzar-lo com a repetidor d'alarmes de senyals procedents de sortides lliures de tensió. Equip dissenyat i conforme a la normativa UNE-EN ISO 7396-1 “Sistemes de canalització de gasos medicinals” amb certificat CE com a producte sanitari incloent-hi dins de la categoria IIb segons directiva 93/42/CEE. Ús de materials resistents i duradors de gran qualitat, amb un acabat suau i permanent davant d'agents corrosius per netejar-los. Accés segur a laplicació mitjançant clau daccés. Donada la seva mida i pes reduït permet el seu muntatge encastat en equips com panells tècnics o quadres de tall de zona, encastat a paret o pladur i muntatge en superfície. Inclou els elements següents:
- Armari en superfície o encastable a paret o pladur 154 alçada x 239 amplada x 48 fons fabricat en xapa blanca amb pintura epoxi pols microtexturada RAL 9010, amb placa de muntatge per allotjar el mòdul de control i alarmes havent d'estar a un lloc visible prou ventilat o refrigerat i atès per personal apropiat, bé una centraleta de seguretat o personal tècnic de manteniment.
- Microcontrolador
- Pantalla tàctil de control i monitorització en color de 4,3” (DS1) de baix consum. Amb funció d'indicació de pressió de subministrament, avís d'alarmes i polsador de prova, segons UNE EN ISO 7396-1.
- Transformador d'alimentació a 24Vdc inserida a la targeta electrònica per a alimentació de transmissors.
- Transformador 230/115 Vac per a l'ús d'una o altra tensió de xarxa d'alimentació a la instal·lació.
- Micro interruptor de tall elèctric
- Avisador acústic dalarma.
- Un borner de 3 terminals per a l'alimentació elèctrica
- Un borner de 24 terminals d'entrades analògiques/digitals, per a un màxim de 8 entrades: 1 entrada per a 3 terminals contigus.
- Un borner de 16 terminals de sortides digitals lliures de tensió, per a un màxim de 8 sortides: 1 sortida per a 2 terminals contigus.
- Dos borners de tres terminals cadascun, per a comunicació RS-485.
- Vuit sòcols amb relés lliures de tensió (els relés no s'inclouen a l'equip, per el que cal demanar-los codificats a part)
Totalment instal·lat, incloent p.p. d'elements de connexió, material auxiliar i suportació, provat i funcionant d'acord amb la normativa UNE-EN ISO 7396-1 “Sistemes de canalització de gasos medicinals”</t>
  </si>
  <si>
    <t>11.09</t>
  </si>
  <si>
    <t>Subministrament i instal·lació de transmissor analògic 2 fils 1/4´´G, 4-20mA de 0-10 bar totalment instal·lat, provat i funcionant.
Totalment instal·lat, incloent p.p. d'elements de connexió, material auxiliar i suportació, provat i funcionant d'acord amb la normativa UNE-EN ISO 7396-1 “Sistemes de canalització de gasos medicinals”</t>
  </si>
  <si>
    <t>11.10</t>
  </si>
  <si>
    <t>Subministrament i muntatge de cable per a transmissió de dades amb conductor de coure, de 4 parells, categoria 6a U/UTP, aïllament de poliolefina i coberta de poliolefina, de baixa emissió de fums i opacitat reduïda, no propagador d'incendi segons UNE-EN 50.265, i classificació Cca-s1b,d1,a1col·locat sota tub o canal. Marca Brand-rex AC6U-Cca-500GN1 o similar equivalent.
Inclou p.p. d'elements necessaris per a la connexió d'element final, tub rígid o flexible corrugat de PVC, de diàmetre nominal corresponent i accessoris per a la seva instal·lació.</t>
  </si>
  <si>
    <t>11</t>
  </si>
  <si>
    <t>INSTAL·LACIÓ DE PROTECCIÓ CONTRA INCENDIS</t>
  </si>
  <si>
    <t>INSTAL·LACIÓ DE DETECCIÓ D'INCENDI</t>
  </si>
  <si>
    <t>01.IN.11.01</t>
  </si>
  <si>
    <t>12.01.01</t>
  </si>
  <si>
    <t xml:space="preserve">Feines per desconnexió del llaç d'incendi dels detectors dins de l'àmbit de l'obra, incloent cablejat necessari per mantenir el llaç en funcionament. 
Inclou connexionat final del llaç un cop finalitzades les feines. </t>
  </si>
  <si>
    <t>12.01.02</t>
  </si>
  <si>
    <t>Subministrament i muntatge de detector de fum òptic analògic algorítmic Kilsen KL731A, amb microprocessador i direccionament digital de baix perfil, càmera òptica extraïble i reemplaçable, compensació algorítmica de brutícia i algoritme per millorar la robustesa enfront de interferències electromagnètiques, doble led indicador amb visió total i sortida per pilot remot, sistema anti furt del cap, micro reixeta de protecció per a ambients bruts i contactes d'acer inoxidable, material ABS color blanc. Necessita sòcol base KZ700 o KZ705, no inclòs. Certificats: CE i CPR (EN54 part 7).
Totalment instal·lat, connectat i provat, inclòs part proporcional de suports, accessoris i tot el petit material auxiliar de connexió i muntatge. Inclou connexionat i certificat.</t>
  </si>
  <si>
    <t>12.01.03</t>
  </si>
  <si>
    <t>Subministrament i muntatge base de connexió Kilsen KZ705 per a tots els detectors de la sèrie KL700A, incorpora sistema anti furt del cap, contactes d'acer inoxidable, contacte de terra per a connexió de la pantalla material ABS color blanc.
Totalment instal·lada, connectada i provada, inclòs part proporcional de suports, accessoris i tot el petit material auxiliar de connexió i muntatge.</t>
  </si>
  <si>
    <t>12.01.04</t>
  </si>
  <si>
    <t>Subministrament i muntatge suplement de muntatge per a tub vist Kilsen, material ABS color blanc.
Totalment instal·lada, connectada i provada, inclòs part proporcional de suports, accessoris i tot el petit material auxiliar de connexió i muntatge.</t>
  </si>
  <si>
    <t>12.01.05</t>
  </si>
  <si>
    <t>Subministrament i instal·lació de polsador manual d'alarma direccionable Kilsen model KAL455, amb led indicador d'estat i clau de prova, connexionat mitjançant terminals, possibilitats de muntatge encastat o superfície. Cristall (DM715) i accessori de muntatge superficial inclòs, material ABS, color vermell. IP24. Dimensions: 89x93x27,5mm. Certificats: CE i CPR (EN54 part 11).
Totalment instal·lat, connectat i provat, inclòs part proporcional de suports, accessoris i tot el petit material auxiliar de connexió i muntatge.</t>
  </si>
  <si>
    <t>12.01.06</t>
  </si>
  <si>
    <t>Subministrament i instal·lació de tapa basculant de protecció de plàstic per a polsador manual d'alarma Kilsen DMN782.
Totalment instal·lat, connectat i provat, inclòs part proporcional de suports, accessoris i tot el petit material auxiliar de connexió i muntatge.</t>
  </si>
  <si>
    <t>12.01.07</t>
  </si>
  <si>
    <t>Subministrament i muntatge de sirena d'alarma Kilsen model ASW366 de policarbonat a 24Vcc / 5.1-41mA per a interior amb muntatge a paret, color vermell, amb làmpada llançadestellos de color vermell. 32 tons. Potència acústica: 85-97dB. IP21. Dimensions: 100Øx100mm. Temperatura treball: -25ºC a 70ºC. Certificats: CE i CPR (EN54 parts 3 i 23).
Totalment instal·lada, connectada i provada, inclòs part proporcional de suports, accessoris i tot el petit material auxiliar de connexió i muntatge.</t>
  </si>
  <si>
    <t>12.01.08</t>
  </si>
  <si>
    <t>Subministrament i muntatge de mòdul de sortida de 24Vcc supervisada, per a sirenes d'alarna o maniobres que requereixin alimentació 24Vcc marca KILSEN model KAL740 o equivalent.
Tot perfectament connectat, muntat i funcionant.</t>
  </si>
  <si>
    <t>12.01.09</t>
  </si>
  <si>
    <t>Subministrament i muntatge de mòdul de control de sortida amb un relé lliure de tensió que proporciona un contacte NA/C/NC (1,2 A, 24Vcc) programable des de la central, ocupa una direcció al llaç, necessita alimentació 24 Vcc. Consum màxim 30mA. Incorpora indicador d'estat led. IP55. Dimensions: 150x110x70mm. Certificats: CE i CPR (EN54 part 17).
Tot perfectament connectat, muntat i funcionant.</t>
  </si>
  <si>
    <t>12.01.10</t>
  </si>
  <si>
    <t>Subministrament i muntatge de font d'alimentació supervisada marca KILSEN model STX2401-C. Muntada en caixa i amb carregador de bateries. Sortida de relé d'error. Protecció de descàrrega de les bateries. Amperatge 1,2 A + 0,3 per a càrrega de bateries.
Inclou dues bateries referencia Kilsen BS127N.
Tot perfectament connectat, muntat i funcionant.</t>
  </si>
  <si>
    <t>12.01.11</t>
  </si>
  <si>
    <t>Subminisrtament i muntatge de mòdul de control amb una entrada lògica, KAL760 de Kilsen o similar equivalent. 
Tot perfectament connectat, muntat i funcionant.</t>
  </si>
  <si>
    <t>12.01.12</t>
  </si>
  <si>
    <t>ml</t>
  </si>
  <si>
    <t>Subministrament i muntatge de cable apantallat de 2x1.5 mm, classificació Cca-s1b,d1,a1, especial per instal·lacions de detecció d'incendis, amb coberta de goma de color vermell, lliure d'halògens i resistent al foc.
Inclou part proporcional de tub flexible o rígid de PVC del diàmetre corresponent per a l'accés als elements quan hagi de transcórrer per fora de safata. 
Totalment instal·lat, connectat i provat, inclòs part proporcional de suports, accessoris i tot el petit material auxiliar de connexió i muntatge.</t>
  </si>
  <si>
    <t>12.01.13</t>
  </si>
  <si>
    <t>Programació, configuració i posta en marxa a la central de protecció contra incendis de l'Hospital dels dispositiu instal·lats així com els element modificats.
Inclou l'actualització del plànol a Desico, així com incloure els elements i les proves. 
La programació haurà de ser encarregada a l'empresa de manteniment del HUB.</t>
  </si>
  <si>
    <t>INSTAL·LACIÓ D'EXTINCIÓ D'INCENDI</t>
  </si>
  <si>
    <t>01.IN.11.02</t>
  </si>
  <si>
    <t>12.02.01</t>
  </si>
  <si>
    <t>Subministrament i instal·lació d'armari per a allotjar un extintor manual de pols ABC de 6kg o de CO2 de 2kg (extintor no inclòs). Armari i porta cega en pintura polièster RAL 3000. Pany. Dimensions: 680x270x215mm (Alt x Ample x Fons). Maicon model SWING AE 25/1 RR. Inclou marc embellidor per a muntatge encastat.
Inclou p.p. de suports i d'accessoris per al seu muntage.</t>
  </si>
  <si>
    <t>12.02.02</t>
  </si>
  <si>
    <t>Subministrament i instal·lació d'armari per a allotjar un extintor manual de co2 de 5kg (extintor no inclòs). Armari i porta cega en pintura polièster RAL 3000. Pany. Dimensions: 680x270x215mm (Alt x Ample x Fons). Maicon model SWING AE CO2 25/1 RR. Inclou marc embellidor per a muntatge encastat.
Inclou p.p. de suports i d'accessoris per al seu muntage.</t>
  </si>
  <si>
    <t>12.02.03</t>
  </si>
  <si>
    <t>Subministrament i instal·lació d'extintor manual de pols seca polivalent, de càrrega 6 kg, amb pressió incorporada, pintat, eficàcia 21A-113B.
Col·locat en armari o penjat. Inclou suports en cas necessari.</t>
  </si>
  <si>
    <t>12.02.04</t>
  </si>
  <si>
    <t>Subministrament i instal·lació d'extintor manual de diòxid de carboni, de càrrega 5 kg, amb pressió incorporada, pintat.
Col·locat en armari o penjat. Inclou suports en cas necessari.</t>
  </si>
  <si>
    <t>SENYALITZACIÓ</t>
  </si>
  <si>
    <t>01.IN.11.03</t>
  </si>
  <si>
    <t>12.03.01</t>
  </si>
  <si>
    <t>Subministrament i muntatge de placa de senyalització interior adossada per senyalització d'element de protecció contra incendi, sense text, i d'acord amb la UNE 23.033, de dimensions 21x21 cm. Clase A. Implaser ref. EX2xxL.
Inclou petit material de col·locació.</t>
  </si>
  <si>
    <t>12.03.02</t>
  </si>
  <si>
    <t>Subministrament i muntatge de placa de senyalització interior en banderola per senyalització d'element de protecció contra incendi, incloent senyalització a les dues cares, sense text, i d'acord amb la UNE 23.033, de dimensions 21x21 cm. Clase A. Implaser ref. BM210210 més dues senyals ref. EX2xxL.
Inclou petit material de col·locació.</t>
  </si>
  <si>
    <t>12.03.03</t>
  </si>
  <si>
    <t>Subministrament i muntatge de placa de senyalització interior suspesa en metacrilat per senyalització d'element d'evacuació, incloent senyalització a les dues cares, sense text, i d'acord amb la UNE 23.033, de dimensions 16x32 cm. Clase A. Implaser ref. BM160320 més dues senyals ref. EV3xxL.
Inclou petit material de col·locació.</t>
  </si>
  <si>
    <t>12</t>
  </si>
  <si>
    <t>CONTROL QUALITAT</t>
  </si>
  <si>
    <t>01.IN.12</t>
  </si>
  <si>
    <t>13.01</t>
  </si>
  <si>
    <t xml:space="preserve">Preparació de documentació As-built en format editable i pdf, incloent tots els elements constructius i d'instal·lacions en el seu estat final. 
Plànols actualitzats i fitxes tècnics i certificats del materials emprats.  	</t>
  </si>
  <si>
    <t>13.02</t>
  </si>
  <si>
    <t xml:space="preserve">Posada en marxa i legalització de la instal·lació tèrmica, incloent comprovacions i proves requerides, memòria o projecte, butlletins, entitat de control, taxes d'industria, visats i qualsevol altra despesa, gestió o tasca necessària per la posada en marxa i legalització de la instal·lació. </t>
  </si>
  <si>
    <t>13.03</t>
  </si>
  <si>
    <t>Legalització de la instal·lació elèctrica en l'àmbit de la reforma.
Inclou entrega de butlletins i documentació registrada a Industria i p.p. de taxes necessàries.</t>
  </si>
  <si>
    <t>13.04</t>
  </si>
  <si>
    <t xml:space="preserve">Elaboració i entrega de certificat de conformitat i garantia de tota la documentació corresponent als diferents elements instal·lats per als gasos medicinals. 
Inclou també certificat de creuaments. </t>
  </si>
  <si>
    <t>SS</t>
  </si>
  <si>
    <t>SEGURETAT I SALUT</t>
  </si>
  <si>
    <t>01.SS.01</t>
  </si>
  <si>
    <t>H154Z0SS</t>
  </si>
  <si>
    <t>Partida alçada a justificar per a la seguretat i salut a l'obra, en base a l'estudi de seguretat, al pla redactat pel contractista adjudicatari i les modificacions i ampliacions normatives que en la durada de les obres es redactin.</t>
  </si>
  <si>
    <t xml:space="preserve">IMPORT TOTAL DEL PRESSUPOST : </t>
  </si>
  <si>
    <t>Justificació d'elements</t>
  </si>
  <si>
    <t>Nº</t>
  </si>
  <si>
    <t>Codi</t>
  </si>
  <si>
    <t>U.A.</t>
  </si>
  <si>
    <t>Descripció</t>
  </si>
  <si>
    <t>Partida d'obra</t>
  </si>
  <si>
    <t>P-1</t>
  </si>
  <si>
    <t>Rend.:</t>
  </si>
  <si>
    <t>P-2</t>
  </si>
  <si>
    <t>Mà d'obra</t>
  </si>
  <si>
    <t>A012M000</t>
  </si>
  <si>
    <t>h</t>
  </si>
  <si>
    <t>Oficial 1a muntador</t>
  </si>
  <si>
    <t>/R</t>
  </si>
  <si>
    <t>x</t>
  </si>
  <si>
    <t>=</t>
  </si>
  <si>
    <t>A013M000</t>
  </si>
  <si>
    <t>Ajudant muntador</t>
  </si>
  <si>
    <t>Subtotal mà d'obra</t>
  </si>
  <si>
    <t>Cost directe</t>
  </si>
  <si>
    <t>Total</t>
  </si>
  <si>
    <t>P-3</t>
  </si>
  <si>
    <t>A0140000</t>
  </si>
  <si>
    <t>Manobre</t>
  </si>
  <si>
    <t>Maquinària</t>
  </si>
  <si>
    <t>C1RA2500</t>
  </si>
  <si>
    <t>m3</t>
  </si>
  <si>
    <t>Subministrament i recollida de residus inerts o no especials amb contenidor metàl·lic de 6 m3 de capacitat</t>
  </si>
  <si>
    <t>Subtotal maquinària</t>
  </si>
  <si>
    <t>Material</t>
  </si>
  <si>
    <t>T2RA6360</t>
  </si>
  <si>
    <t>Deposició controlada a centre de reciclatge, de residus barrejats inerts amb una densitat &gt;= 1,35 t/m3, procedents de construcció o demolició.</t>
  </si>
  <si>
    <t>Subtotal material</t>
  </si>
  <si>
    <t>P-4</t>
  </si>
  <si>
    <t>UTNQ6443</t>
  </si>
  <si>
    <t>Tubo compuesto de polipropileno copolímero random PP-R RP ´´Raised Pressure´´ con fibra de vidrio (1/4)PP-R RP // (1/3)PP-R RP + FV (1/3) // PP-R RP, SDR 7,4 serie 3,2, de diámetro 20 mm y 2,8 mm de espesor. Fabricado según Reglamento Particular Aenor RP 01.78. Certificado de potabilidad Aimplas según RD 140/2003. Para uso en instalaciones de fontanería (AFS, ACS) y climatización (calefacción, sistemas agua/agua, agua/aire) con temperaturas comprendidas entre -15 °C y 95 °C. Presentación en barra de 4 m, color azul Niron con franja gris Niron Fiber Blue, ref. TNIRFBRP2074 de la serie Niron de ITALSAN. (UTNIRFBRP2074)</t>
  </si>
  <si>
    <t>Despeses auxiliars</t>
  </si>
  <si>
    <t>%</t>
  </si>
  <si>
    <t>P-5</t>
  </si>
  <si>
    <t>UTNQ6453</t>
  </si>
  <si>
    <t>Tubo compuesto de polipropileno copolímero random PP-R RP ´´Raised Pressure´´ con fibra de vidrio (1/4)PP-R RP // (1/3)PP-R RP + FV (1/3) // PP-R RP, SDR 7,4 serie 3,2, de diámetro 25 mm y 3,5 mm de espesor. Fabricado según Reglamento Particular Aenor RP 01.78. Certificado de potabilidad Aimplas según RD 140/2003. Para uso en instalaciones de fontanería (AFS, ACS) y climatización (calefacción, sistemas agua/agua, agua/aire) con temperaturas comprendidas entre -15 °C y 95 °C. Presentación en barra de 4 m, color azul Niron con franja gris Niron Fiber Blue, ref. TNIRFBRP2574 de la serie Niron de ITALSAN. (UTNIRFBRP2574)</t>
  </si>
  <si>
    <t>Altres</t>
  </si>
  <si>
    <t>%0200</t>
  </si>
  <si>
    <t>Medios auxiliares</t>
  </si>
  <si>
    <t>Subtotal altres</t>
  </si>
  <si>
    <t>P-6</t>
  </si>
  <si>
    <t>UTNIRFBRP329</t>
  </si>
  <si>
    <t>Tubo compuesto de polipropileno copolímero random PP-R RP ´´Raised Pressure´´ con fibra de vidrio (1/4)PP-R RP // (1/3)PP-R RP + FV (1/3) // PP-R RP, SDR 9 serie 4, de diámetro 32 mm y 3,6 mm de espesor. Fabricado y certificado según Reglamento Particular Aenor RP 01.78 y sistema de unión por termofusión, inserciones incorporadas y electrofusión certificado según RP 01.78. Certificado de potabilidad Aimplas según RD 140/2003. Para uso en instalaciones de fontanería (AFS, ACS) y climatización (calefacción, sistemas agua/agua, agua/aire) con temperaturas comprendidas entre -15 °C y 95 °C. Presentación en barra de 4 m, color azul Niron con franja gris Niron Fiber Blue, ref. TNIRFBRP329 de la serie Niron de ITALSAN.</t>
  </si>
  <si>
    <t>P-7</t>
  </si>
  <si>
    <t>AB115022AZ</t>
  </si>
  <si>
    <t>Material aux. sujeción: Abrazadera isofónica Niron, de goma lisa</t>
  </si>
  <si>
    <t>NMAN20</t>
  </si>
  <si>
    <t>Accesorio termosoldable tipo manguito de polipropileno copolímero random PP-R 80, fabricado y certificado según norma UNE EN 15874-3, para instalaciones de fontanería (AFS, ACS) y climatización (calefacción, sistemas agua/agua, agua/aire), con temperaturas comprendidas entre -15 °C y 95 °C, color azul Niron.</t>
  </si>
  <si>
    <t>NG20</t>
  </si>
  <si>
    <t>Accesorio termosoldable tipo codo de polipropileno copolímero random PP-R 80, fabricado y certificado según norma UNE EN 15874-3, para instalaciones de fontanería (AFS, ACS) y climatización (calefacción, sistemas agua/agua, agua/aire), con temperaturas comprendidas entre -15 °C y 95 °C, color azul Niron.</t>
  </si>
  <si>
    <t>NT20</t>
  </si>
  <si>
    <t>Accesorio termosoldable tipo te de polipropileno copolímero random PP-R 80, fabricado y certificado según norma UNE EN 15874-3, para instalaciones de fontanería (AFS, ACS) y climatización (calefacción, sistemas agua/agua, agua/aire), con temperaturas comprendidas entre -15 °C y 95 °C, color azul Niron.</t>
  </si>
  <si>
    <t>UTNQ6443%U02001</t>
  </si>
  <si>
    <t>AB115022AZ%U02002</t>
  </si>
  <si>
    <t>P-8</t>
  </si>
  <si>
    <t>NMAN25</t>
  </si>
  <si>
    <t>AB115028AZ</t>
  </si>
  <si>
    <t>NT25</t>
  </si>
  <si>
    <t>NG25</t>
  </si>
  <si>
    <t>UTNQ6453%U02001</t>
  </si>
  <si>
    <t>AB115028AZ%U02002</t>
  </si>
  <si>
    <t>P-9</t>
  </si>
  <si>
    <t>NMAN32</t>
  </si>
  <si>
    <t>AB115035AZ</t>
  </si>
  <si>
    <t>NT32</t>
  </si>
  <si>
    <t>NG32</t>
  </si>
  <si>
    <t>UTNIRFBRP329%U02001</t>
  </si>
  <si>
    <t>AB115035AZ%U02002</t>
  </si>
  <si>
    <t>P-10</t>
  </si>
  <si>
    <t>BFYQN5F0</t>
  </si>
  <si>
    <t>Pp.elem.munt.p/aïll.tèrm.s/halògens</t>
  </si>
  <si>
    <t>BFQ3R330</t>
  </si>
  <si>
    <t>Aïllament tèrmic d'escuma elastomèrica sense halògens, per a canonades de 38 mm de diàmetre exterior, de 30 mm de gruix de mitjana, amb un diàmetre interior aproximat de l'aïllament de 38 mm, amb una conductivitat tèrmica a 0° C de 0,040 W/mK i no propagador de la flama</t>
  </si>
  <si>
    <t>P-11</t>
  </si>
  <si>
    <t>BN3158K0</t>
  </si>
  <si>
    <t>Vàlvula d'esfera manual amb rosca, de diàmetre nominal 3/4'', de 40 bar de pressió nominal, amb cos de tres peces d'acer inoxidable, bola d'acer inoxidable i anells de tancament de tefló, preu alt</t>
  </si>
  <si>
    <t>P-12</t>
  </si>
  <si>
    <t>BN3168K0</t>
  </si>
  <si>
    <t>Vàlvula d'esfera manual amb rosca, de diàmetre nominal 1'', de 40 bar de pressió nominal, amb cos de tres peces d'acer inoxidable, bola d'acer inoxidable i anells de tancament de tefló, preu alt</t>
  </si>
  <si>
    <t>P-13</t>
  </si>
  <si>
    <t>BN3178K0</t>
  </si>
  <si>
    <t>Vàlvula d'esfera manual amb rosca, de diàmetre nominal 1 1/4'', de 40 bar de pressió nominal, amb cos de tres peces d'acer inoxidable, bola d'acer inoxidable i anells de tancament de tefló, preu alt</t>
  </si>
  <si>
    <t>P-14</t>
  </si>
  <si>
    <t>A013J000</t>
  </si>
  <si>
    <t>Ajudant lampista</t>
  </si>
  <si>
    <t>A012J000</t>
  </si>
  <si>
    <t>Oficial 1a lampista</t>
  </si>
  <si>
    <t>FON01003</t>
  </si>
  <si>
    <t>Subministrament i muntatge de clau de pas diàmetre nominal 16 mm o 20 mm, de 10 bar de pressió nominal, amb embellidor, per al tancament de l'element al que dóna servei. Inclou connexionat d'element, p.p. de conductes de connexió de diàmetre corresponent, maniguet flexible, embellidor, suports, accessoris i altre material auxilia</t>
  </si>
  <si>
    <t>P-15</t>
  </si>
  <si>
    <t>BJ2ZN42K</t>
  </si>
  <si>
    <t>Maniguet flexible, de malla metàl·lica amb ànima interior sintètica, preu alt, amb dues unions roscades de 1/2´´</t>
  </si>
  <si>
    <t>P-16</t>
  </si>
  <si>
    <t>BFW43F10</t>
  </si>
  <si>
    <t>Accessori per a tubs d'acer inoxidable, amb junt metàl·lic bicònic, de 38 mm de diàmetre, per a unió a compressió i pressió mitjana</t>
  </si>
  <si>
    <t>BF433X60</t>
  </si>
  <si>
    <t>Tub d'acer inoxidable 1.4404 (AISI 316L) sense soldadura, de 38 mm de diàmetre exterior i de 3 mm de gruix de paret, segons UNE-EN 10216-5</t>
  </si>
  <si>
    <t>P-17</t>
  </si>
  <si>
    <t>BDY3E200</t>
  </si>
  <si>
    <t>Element de muntatge per a tub de polipropilè, D=40 mm</t>
  </si>
  <si>
    <t>BDW3E200</t>
  </si>
  <si>
    <t>Accessori genèric per a tub de polipropilè, D=40 mm</t>
  </si>
  <si>
    <t>BD136270</t>
  </si>
  <si>
    <t>Tub de polipropilè de paret tricapa per a evacuació insonoritzada, de DN 40 mm, amb junt elàstic</t>
  </si>
  <si>
    <t>P-18</t>
  </si>
  <si>
    <t>BDW3E300</t>
  </si>
  <si>
    <t>Accessori genèric per a tub de polipropilè, D=50 mm</t>
  </si>
  <si>
    <t>BDY3E300</t>
  </si>
  <si>
    <t>Element de muntatge per a tub de polipropilè, D=50 mm</t>
  </si>
  <si>
    <t>BD136370</t>
  </si>
  <si>
    <t>Tub de polipropilè de paret tricapa per a evacuació insonoritzada, de DN 50 mm, amb junt elàstic</t>
  </si>
  <si>
    <t>P-19</t>
  </si>
  <si>
    <t>BDY3E500</t>
  </si>
  <si>
    <t>Element de muntatge per a tub de polipropilè, D=75 mm</t>
  </si>
  <si>
    <t>BDW3E500</t>
  </si>
  <si>
    <t>Accessori genèric per a tub de polipropilè, D=75 mm</t>
  </si>
  <si>
    <t>BD136570</t>
  </si>
  <si>
    <t>Tub de polipropilè de paret tricapa per a evacuació insonoritzada, de DN 75 mm, amb junt elàstic</t>
  </si>
  <si>
    <t>P-20</t>
  </si>
  <si>
    <t>BD136670</t>
  </si>
  <si>
    <t>Tub de polipropilè de paret tricapa per a evacuació insonoritzada, de DN 90 mm, amb junt elàstic</t>
  </si>
  <si>
    <t>BDY3E600</t>
  </si>
  <si>
    <t>Element de muntatge per a tub de polipropilè, D=90 mm</t>
  </si>
  <si>
    <t>BDW3E600</t>
  </si>
  <si>
    <t>Accessori genèric per a tub de polipropilè, D=90 mm</t>
  </si>
  <si>
    <t>P-21</t>
  </si>
  <si>
    <t>BDY3E700</t>
  </si>
  <si>
    <t>Element de muntatge per a tub de polipropilè, D=110 mm</t>
  </si>
  <si>
    <t>BDW3E700</t>
  </si>
  <si>
    <t>Accessori genèric per a tub de polipropilè, D=110 mm</t>
  </si>
  <si>
    <t>BD136770</t>
  </si>
  <si>
    <t>Tub de polipropilè de paret tricapa per a evacuació insonoritzada, de DN 110 mm, amb junt elàstic</t>
  </si>
  <si>
    <t>P-22</t>
  </si>
  <si>
    <t>P-23</t>
  </si>
  <si>
    <t>P-24</t>
  </si>
  <si>
    <t>P-25</t>
  </si>
  <si>
    <t>P-26</t>
  </si>
  <si>
    <t>A0122000</t>
  </si>
  <si>
    <t>Oficial 1a paleta</t>
  </si>
  <si>
    <t>P-27</t>
  </si>
  <si>
    <t>A012G000</t>
  </si>
  <si>
    <t>Oficial 1a calefactor</t>
  </si>
  <si>
    <t>A013G000</t>
  </si>
  <si>
    <t>Ajudant calefactor</t>
  </si>
  <si>
    <t>BED5M002</t>
  </si>
  <si>
    <t>PUMY-SP112VKM2</t>
  </si>
  <si>
    <t>P-28</t>
  </si>
  <si>
    <t>BED5M004</t>
  </si>
  <si>
    <t>PUMY-P200YKM3</t>
  </si>
  <si>
    <t>P-29</t>
  </si>
  <si>
    <t>BEGAM005</t>
  </si>
  <si>
    <t>Sistema 1x1 mural Mitsubishi MPKZ-71VKAL2</t>
  </si>
  <si>
    <t>MG2DB019</t>
  </si>
  <si>
    <t>Safata cega 200x100 mm</t>
  </si>
  <si>
    <t>BEV3M004</t>
  </si>
  <si>
    <t>Control remot Mitsubishi PAR-41MAA</t>
  </si>
  <si>
    <t>BF5B6600</t>
  </si>
  <si>
    <t>Tub de coure recuit per a instal·lacions frigorífiques de 5/8'' de diàmetre nominal i de gruix 1,00 mm, segons especificacions de la norma UNE-EN 12735-1</t>
  </si>
  <si>
    <t>BF5B4300</t>
  </si>
  <si>
    <t>Tub de coure recuit per a instal·lacions frigorífiques de 3/8'' de diàmetre nominal i de gruix 0,80 mm, segons especificacions de la norma UNE-EN 12735-1</t>
  </si>
  <si>
    <t>BFQ3N9H0</t>
  </si>
  <si>
    <t>Aïllament tèrmic d'escuma elastomèrica sense halògens, per a canonades de 28 mm de diàmetre exterior, de 13 mm de gruix de de mitjana, amb un diàmetre interior aproximat de l'aïllament de 30 mm, amb una conductivitat tèrmica a 0° C de 0,040 W/mK i no propagador de la flama</t>
  </si>
  <si>
    <t>BEV3M105</t>
  </si>
  <si>
    <t>Interface MAC-334IF-E</t>
  </si>
  <si>
    <t>P-30</t>
  </si>
  <si>
    <t>BEDEA101</t>
  </si>
  <si>
    <t>PEFY-P15VMS1-E</t>
  </si>
  <si>
    <t>P-31</t>
  </si>
  <si>
    <t>BEDDB102</t>
  </si>
  <si>
    <t>Mitsubishi PLFY-P20VFM-E1</t>
  </si>
  <si>
    <t>P-32</t>
  </si>
  <si>
    <t>BEDDB103</t>
  </si>
  <si>
    <t>Mitsubishi PLFY-P25VFM-E1</t>
  </si>
  <si>
    <t>P-33</t>
  </si>
  <si>
    <t>BEDDB104</t>
  </si>
  <si>
    <t>Mitsubishi PLFY-P32VFM-E1</t>
  </si>
  <si>
    <t>P-34</t>
  </si>
  <si>
    <t>BEM3A015</t>
  </si>
  <si>
    <t>Ventilador helicocentrífug S&amp;P TD-1000/200 SILENT ECOWATT</t>
  </si>
  <si>
    <t>P-35</t>
  </si>
  <si>
    <t>BEK2IND01</t>
  </si>
  <si>
    <t>Reixeta rectangular AG-DO-V-400x150</t>
  </si>
  <si>
    <t>P-36</t>
  </si>
  <si>
    <t>BEK2IND02</t>
  </si>
  <si>
    <t>Reixeta rectangular AG-0-V-400x150</t>
  </si>
  <si>
    <t>P-37</t>
  </si>
  <si>
    <t>BEK2IND03</t>
  </si>
  <si>
    <t>Reixeta rectangular AG-M-V-200x150</t>
  </si>
  <si>
    <t>P-38</t>
  </si>
  <si>
    <t>BEK3IN05</t>
  </si>
  <si>
    <t>Reixeta rectangular AG-DM-V-300x150</t>
  </si>
  <si>
    <t>P-39</t>
  </si>
  <si>
    <t>BEK3IN06</t>
  </si>
  <si>
    <t>Reixeta rectangular AG-DM-V-400x150</t>
  </si>
  <si>
    <t>P-40</t>
  </si>
  <si>
    <t>BEK3IND07</t>
  </si>
  <si>
    <t>Reixeta rectangular AG-DM-V-400x200</t>
  </si>
  <si>
    <t>P-41</t>
  </si>
  <si>
    <t>BEK9IN08</t>
  </si>
  <si>
    <t>Boca d'extracció circular VSZ-100</t>
  </si>
  <si>
    <t>P-42</t>
  </si>
  <si>
    <t>BEK9IN09</t>
  </si>
  <si>
    <t>Boca d'extracció circular VSZ-125</t>
  </si>
  <si>
    <t>P-43</t>
  </si>
  <si>
    <t>BEKNIN11</t>
  </si>
  <si>
    <t>Reixeta intempèrie 600x350</t>
  </si>
  <si>
    <t>P-44</t>
  </si>
  <si>
    <t>BEKQIN12</t>
  </si>
  <si>
    <t>Comporta regul.VRL1-100</t>
  </si>
  <si>
    <t>P-45</t>
  </si>
  <si>
    <t>BEKQIN13</t>
  </si>
  <si>
    <t>Comporta regul. recangular VRX-400x400-S-F</t>
  </si>
  <si>
    <t>P-46</t>
  </si>
  <si>
    <t>BEKQIN14</t>
  </si>
  <si>
    <t>Comporta regul. recangular VRX-500x400-S-F</t>
  </si>
  <si>
    <t>P-47</t>
  </si>
  <si>
    <t>BE442A00</t>
  </si>
  <si>
    <t>Tub flexible compost amb aïllat tèrmic, amb tub interior de doble capa d'alumini i espiral d'acer interior, de 100 mm de D, aïllament de fibra de vidre de 25 mm de gruix i 16 Kg/m3 de densitat i barrera de vapor d'alumini reforçat</t>
  </si>
  <si>
    <t>P-48</t>
  </si>
  <si>
    <t>P-49</t>
  </si>
  <si>
    <t>BE42Q310</t>
  </si>
  <si>
    <t>Conducte helicoïdal circular de planxa d'acer galvanitzat de 100 mm de diàmetre (s/UNE-EN 1506), de gruix 0,5 mm</t>
  </si>
  <si>
    <t>BEW43000</t>
  </si>
  <si>
    <t>Suport estàndard per a conducte circular de 100 mm de diàmetre</t>
  </si>
  <si>
    <t>P-50</t>
  </si>
  <si>
    <t>BE42Q410</t>
  </si>
  <si>
    <t>Conducte helicoïdal circular de planxa d'acer galvanitzat de 125 mm de diàmetre (s/UNE-EN 1506), de gruix 0,5 mm</t>
  </si>
  <si>
    <t>BEW44000</t>
  </si>
  <si>
    <t>Suport estàndard per a conducte circular de 125 mm de diàmetre</t>
  </si>
  <si>
    <t>P-51</t>
  </si>
  <si>
    <t>BEW46000</t>
  </si>
  <si>
    <t>Suport estàndard per a conducte circular de 160 mm de diàmetre</t>
  </si>
  <si>
    <t>BE42Q610</t>
  </si>
  <si>
    <t>Conducte helicoïdal circular de planxa d'acer galvanitzat de 160 mm de diàmetre (s/UNE-EN 1506), de gruix 0,5 mm</t>
  </si>
  <si>
    <t>P-52</t>
  </si>
  <si>
    <t>BEW48000</t>
  </si>
  <si>
    <t>Suport estàndard per a conducte circular de 200 mm de diàmetre</t>
  </si>
  <si>
    <t>BE42Q810</t>
  </si>
  <si>
    <t>Conducte helicoïdal circular de planxa d'acer galvanitzat de 200 mm de diàmetre (s/UNE-EN 1506), de gruix 0,5 mm</t>
  </si>
  <si>
    <t>P-53</t>
  </si>
  <si>
    <t>TEW49001</t>
  </si>
  <si>
    <t>Suport estàndard per a conducte circular de 300 mm de diàmetre</t>
  </si>
  <si>
    <t>TE42QC10</t>
  </si>
  <si>
    <t>Conducte helicoïdal circular de planxa d'acer galvanitzat de 300 mm de diàmetre (s/UNE-EN 1506), de gruix 0,5 mm</t>
  </si>
  <si>
    <t>P-54</t>
  </si>
  <si>
    <t>BE52Q150</t>
  </si>
  <si>
    <t>Formació de conducte rectangular de planxa d'acer galvanitzat, de 1,2 mm de gruix, amb unió metu</t>
  </si>
  <si>
    <t>BEW52000</t>
  </si>
  <si>
    <t>Suport estàndard per a conducte rectangular metàl·lic, preu alt</t>
  </si>
  <si>
    <t>P-55</t>
  </si>
  <si>
    <t>B7C944C1</t>
  </si>
  <si>
    <t>Feltre de llana de roca de 40 a 45 kg/m3 de 30 mm de gruix amb làmina d'alumini en la mateixa direcció de les fibres</t>
  </si>
  <si>
    <t>P-56</t>
  </si>
  <si>
    <t>P-57</t>
  </si>
  <si>
    <t>P-58</t>
  </si>
  <si>
    <t>BE5Z1100</t>
  </si>
  <si>
    <t>Junt elàstic pla antivibratori, format per planxa d'acer galvanitzat, material elàstic de 60 mm d'amplària i planxa d'acer galvanitzat</t>
  </si>
  <si>
    <t>P-59</t>
  </si>
  <si>
    <t>BF5AM101</t>
  </si>
  <si>
    <t>Derivació VRV Mitsubishi CMY-Y62-G-E</t>
  </si>
  <si>
    <t>P-60</t>
  </si>
  <si>
    <t>BFW5A2B0</t>
  </si>
  <si>
    <t>Accessori per a tub de coure per a instal·lacions frigorífiques d'1/4'' de diàmetre nominal, per a soldar per capil·laritat</t>
  </si>
  <si>
    <t>B0A71100</t>
  </si>
  <si>
    <t>Abraçadora metàl·lica, de 6 mm de diàmetre interior</t>
  </si>
  <si>
    <t>BFY5A2B0</t>
  </si>
  <si>
    <t>Part proporcional d'elements de muntatge per a tub de coure frigorífic d'1/4'' de diàmetre nominal, per a soldar per capil·laritat</t>
  </si>
  <si>
    <t>BF5B2300</t>
  </si>
  <si>
    <t>Tub de coure recuit per a instal·lacions frigorífiques d'1/4'' de diàmetre nominal i de gruix 0,80 mm, segons especificacions de la norma UNE-EN 12735-1</t>
  </si>
  <si>
    <t>P-61</t>
  </si>
  <si>
    <t>B0A71300</t>
  </si>
  <si>
    <t>Abraçadora metàl·lica, de 10 mm de diàmetre interior</t>
  </si>
  <si>
    <t>BFW5A4B0</t>
  </si>
  <si>
    <t>Accessori per a tub de coure per a instal·lacions frigorífiques de 3/8'' de diàmetre nominal, per a soldar per capil·laritat</t>
  </si>
  <si>
    <t>BFY5A4B0</t>
  </si>
  <si>
    <t>Part proporcional d'elements de muntatge per a tub de coure frigorífic de 3/8'' de diàmetre nominal, per a soldar per capil·laritat</t>
  </si>
  <si>
    <t>P-62</t>
  </si>
  <si>
    <t>BFW5A5B0</t>
  </si>
  <si>
    <t>Accessori per a tub de coure per a instal·lacions frigorífiques de 1/2'' de diàmetre nominal, per a soldar per capil·laritat</t>
  </si>
  <si>
    <t>BFY5A5B0</t>
  </si>
  <si>
    <t>Part proporcional d'elements de muntatge per a tub de coure frigorífic de 1/2'' de diàmetre nominal, per a soldar per capil·laritat</t>
  </si>
  <si>
    <t>BF5B5300</t>
  </si>
  <si>
    <t>Tub de coure recuit per a instal·lacions frigorífiques de 1/2'' de diàmetre nominal i de gruix 0,80 mm, segons especificacions de la norma UNE-EN 12735-1</t>
  </si>
  <si>
    <t>B0A71400</t>
  </si>
  <si>
    <t>Abraçadora metàl·lica, de 12 mm de diàmetre interior</t>
  </si>
  <si>
    <t>P-63</t>
  </si>
  <si>
    <t>B0A71600</t>
  </si>
  <si>
    <t>Abraçadora metàl·lica, de 16 mm de diàmetre interior</t>
  </si>
  <si>
    <t>BFY5A6B0</t>
  </si>
  <si>
    <t>Part proporcional d'elements de muntatge per a tub de coure frigorífic de 5/8'' de diàmetre nominal, per a soldar per capil·laritat</t>
  </si>
  <si>
    <t>BFW5A6B0</t>
  </si>
  <si>
    <t>Accessori per a tub de coure per a instal·lacions frigorífiques de 5/8'' de diàmetre nominal, per a soldar per capil·laritat</t>
  </si>
  <si>
    <t>P-64</t>
  </si>
  <si>
    <t>BFY5A7B0</t>
  </si>
  <si>
    <t>Part proporcional d'elements de muntatge per a tub de coure frigorífic de 3/4'' de diàmetre nominal, per a soldar per capil·laritat</t>
  </si>
  <si>
    <t>BFW5A7B0</t>
  </si>
  <si>
    <t>Accessori per a tub de coure per a instal·lacions frigorífiques de 3/4'' de diàmetre nominal, per a soldar per capil·laritat</t>
  </si>
  <si>
    <t>BF5A7600</t>
  </si>
  <si>
    <t>Tub de coure semidur per a instal·lacions frigorífiques de 3/4'' de diàmetre nominal i de gruix 1,00 mm, segons especificacions de la norma UNE-EN 12735-1</t>
  </si>
  <si>
    <t>B0A71700</t>
  </si>
  <si>
    <t>Abraçadora metàl·lica, de 18 mm de diàmetre interior</t>
  </si>
  <si>
    <t>P-65</t>
  </si>
  <si>
    <t>BFQ3N5F0</t>
  </si>
  <si>
    <t>Aïllament tèrmic d'escuma elastomèrica sense halògens, per a canonades de 15 mm de diàmetre exterior, de 9 mm de gruix de mitjana, amb un diàmetre interior aproximat de l'aïllament de 17 mm, amb una conductivitat tèrmica a 0° C de 0,040 W/mK i no propagador de la flama</t>
  </si>
  <si>
    <t>P-66</t>
  </si>
  <si>
    <t>P-67</t>
  </si>
  <si>
    <t>BFQ3N5H0</t>
  </si>
  <si>
    <t>Aïllament tèrmic d'escuma elastomèrica sense halògens, per a canonades de 15 mm de diàmetre exterior, de 13 mm de gruix de mitjana, amb un diàmetre interior aproximat de l'aïllament de 17 mm, amb una conductivitat tèrmica a 0° C de 0,040 W/mK i no propagador de la flama</t>
  </si>
  <si>
    <t>P-68</t>
  </si>
  <si>
    <t>BFQ3N5H1</t>
  </si>
  <si>
    <t>Aïllament tèrmic d'escuma elastomèrica sense halògens, per a canonades de 28 mm de diàmetre exterior, de 20 mm de gruix de mitjana, amb un diàmetre interior aproximat de l'aïllament de 28 mm, amb una conductivitat tèrmica a 0° C de 0,040 W/mK i no propagador de la flama</t>
  </si>
  <si>
    <t>P-69</t>
  </si>
  <si>
    <t>A013H000</t>
  </si>
  <si>
    <t>Ajudant electricista</t>
  </si>
  <si>
    <t>A012H000</t>
  </si>
  <si>
    <t>Oficial 1a electricista</t>
  </si>
  <si>
    <t>P-70</t>
  </si>
  <si>
    <t>P-71</t>
  </si>
  <si>
    <t>BEV3M107</t>
  </si>
  <si>
    <t>PAC-SE55RA-E</t>
  </si>
  <si>
    <t>P-72</t>
  </si>
  <si>
    <t>BG6211A3</t>
  </si>
  <si>
    <t>Interruptor, de tipus universal, unipolar (1P), 16 AX/250 V, amb tecla, preu alt, per a encastar</t>
  </si>
  <si>
    <t>P-73</t>
  </si>
  <si>
    <t>BEV3M106</t>
  </si>
  <si>
    <t>Panell AE-200E</t>
  </si>
  <si>
    <t>P-74</t>
  </si>
  <si>
    <t>P-75</t>
  </si>
  <si>
    <t>P-76</t>
  </si>
  <si>
    <t>ELE02001</t>
  </si>
  <si>
    <t>UN</t>
  </si>
  <si>
    <t>Envolvent+Aparamenta</t>
  </si>
  <si>
    <t>P-77</t>
  </si>
  <si>
    <t>P-78</t>
  </si>
  <si>
    <t>ELE020021</t>
  </si>
  <si>
    <t>Envolvent</t>
  </si>
  <si>
    <t>ELE020022</t>
  </si>
  <si>
    <t>Proteccions de capçalera per nova envolvent a instal·lar al quadre clima existent de P7</t>
  </si>
  <si>
    <t>BG31E900</t>
  </si>
  <si>
    <t>Conductor de coure de designació UNE RZ1-K (AS) 0,6/1 kV, amb baixa emissivitat fums, unipolar de secció 1x35 mm2</t>
  </si>
  <si>
    <t>P-79</t>
  </si>
  <si>
    <t>BG151D22</t>
  </si>
  <si>
    <t>Caixa de derivació quadrada de plàstic, de 200x200 mm, amb grau de protecció estanca i per a muntar superficialment</t>
  </si>
  <si>
    <t>BGW31000</t>
  </si>
  <si>
    <t>Part proporcional d'accessoris per a conductors de coure de designació UNE 0,6/1 KV</t>
  </si>
  <si>
    <t>BG31J400</t>
  </si>
  <si>
    <t>Conductor de coure de designació UNE RZ1-K (AS) 0,6/1 kV, amb baixa emissivitat fums, pentapolar de secció 5x4 mm2</t>
  </si>
  <si>
    <t>BGW15000</t>
  </si>
  <si>
    <t>Part proporcional d'accessoris de caixa de derivació quadrada</t>
  </si>
  <si>
    <t>P-80</t>
  </si>
  <si>
    <t>ELE02003</t>
  </si>
  <si>
    <t>Aparamenta de capçalera embarrat clima SQ P5</t>
  </si>
  <si>
    <t>P-81</t>
  </si>
  <si>
    <t>BG122500</t>
  </si>
  <si>
    <t>Caixa de doble aïllament de policarbonat, de 270x270x170 mm</t>
  </si>
  <si>
    <t>BGW12000</t>
  </si>
  <si>
    <t>Part proporcional d'accessoris de caixa de doble aïllament</t>
  </si>
  <si>
    <t>P-82</t>
  </si>
  <si>
    <t>BG31E800</t>
  </si>
  <si>
    <t>Conductor de coure de designació UNE RZ1-K (AS) 0,6/1 kV, amb baixa emissivitat fums, unipolar de secció 1x25 mm2</t>
  </si>
  <si>
    <t>P-83</t>
  </si>
  <si>
    <t>BG31J600</t>
  </si>
  <si>
    <t>Conductor de coure de designació UNE RZ1-K (AS) 0,6/1 kV, amb baixa emissivitat fums, pentapolar de secció 5x10 mm2</t>
  </si>
  <si>
    <t>P-84</t>
  </si>
  <si>
    <t>P-85</t>
  </si>
  <si>
    <t>BG31G400</t>
  </si>
  <si>
    <t>Conductor de coure de designació UNE RZ1-K (AS) 0,6/1 kV, amb baixa emissivitat fums, tripolar de secció 3x4 mm2</t>
  </si>
  <si>
    <t>P-86</t>
  </si>
  <si>
    <t>BG31G300</t>
  </si>
  <si>
    <t>Conductor de coure de designació UNE RZ1-K (AS) 0,6/1 kV, amb baixa emissivitat fums, tripolar de secció 3x2,5 mm2</t>
  </si>
  <si>
    <t>P-87</t>
  </si>
  <si>
    <t>MTHV41215</t>
  </si>
  <si>
    <t>Cable de comunicacions per a bus de dades, 2x1.5 mm2 trenat i apantallat</t>
  </si>
  <si>
    <t>P-88</t>
  </si>
  <si>
    <t>BG31E300</t>
  </si>
  <si>
    <t>Conductor de coure de designació UNE RZ1-K (AS) 0,6/1 kV, amb baixa emissivitat fums, unipolar de secció 1x2,5 mm2</t>
  </si>
  <si>
    <t>P-89</t>
  </si>
  <si>
    <t>ELE03001</t>
  </si>
  <si>
    <t>Safata 93 70x230</t>
  </si>
  <si>
    <t>P-90</t>
  </si>
  <si>
    <t>BGW2D000</t>
  </si>
  <si>
    <t>Part proporcional d'accessoris per a safates metàl·liques</t>
  </si>
  <si>
    <t>BG2DC030</t>
  </si>
  <si>
    <t>Rejiband 60x300</t>
  </si>
  <si>
    <t>P-91</t>
  </si>
  <si>
    <t>BG2DC010</t>
  </si>
  <si>
    <t>Rejiband 60x100</t>
  </si>
  <si>
    <t>P-92</t>
  </si>
  <si>
    <t>BG631153</t>
  </si>
  <si>
    <t>Presa de corrent de tipus universal, bipolar amb presa de terra lateral (2P+T), 16 A 250 V, amb tapa, preu alt, per a encastar</t>
  </si>
  <si>
    <t>P-93</t>
  </si>
  <si>
    <t>AG63LLT1</t>
  </si>
  <si>
    <t>Caixa modular de PVC-M1 sistema Dataquint de QUINTELA, de color blanc RAL 9016, de 88x154x60 mm, apte per a dos mecanismes modulars, ref. DCM2/M, per a muntar superficialment</t>
  </si>
  <si>
    <t>P-94</t>
  </si>
  <si>
    <t>AG63LLT2</t>
  </si>
  <si>
    <t>Caixa modular de PVC-M1 sistema Dataquint de QUINTELA, de color blanc RAL 9016, de 152x154x60 mm, apte per a quatre mecanismes modulars, ref. DCM4/M, per a muntar superficialment</t>
  </si>
  <si>
    <t>P-95</t>
  </si>
  <si>
    <t>MG63T016</t>
  </si>
  <si>
    <t>Presa corrent,tipus univ.,(4P+T),16A/400V,a/tapa,preu alt,p/enca</t>
  </si>
  <si>
    <t>P-96</t>
  </si>
  <si>
    <t>BG621193</t>
  </si>
  <si>
    <t>Interruptor, de tipus universal, unipolar (1P), 10 AX/250 V, amb tecla, preu alt, per a encastar</t>
  </si>
  <si>
    <t>P-97</t>
  </si>
  <si>
    <t>BG621G93</t>
  </si>
  <si>
    <t>Commutador, de tipus universal, unipolar (1P), 10 AX/250 V, amb tecla, preu alt, per a encastar</t>
  </si>
  <si>
    <t>P-98</t>
  </si>
  <si>
    <t>ELE04001</t>
  </si>
  <si>
    <t>Polsador de tipus universal, 10 A 250 V, amb 1 contacte NA, amb tecla, preu alt, per a encastar</t>
  </si>
  <si>
    <t>P-99</t>
  </si>
  <si>
    <t>ELE04003</t>
  </si>
  <si>
    <t>Detector de moviment i lluminositat UP 258D12. Àrea de detecció
horitzontal 360 °, vertical aprox. 120 °. Detecció precisa per presència
amb sensor de 288 sectors. 3 sortides de control independents, amb 4
ordres diferents per cada sortida per a diferents aplicacions. nivell
de regulació a dos punts per a 1 grup principal i 4 subgrups.
Determinació automàtica de la lluminositat artificial a l'habitació.
Per controlar una superfície de 3 x 3 m fins aprox. 5 x 5 m, segons
alçada d'instal·lació.</t>
  </si>
  <si>
    <t>P-100</t>
  </si>
  <si>
    <t>MTG62A007</t>
  </si>
  <si>
    <t>P-101</t>
  </si>
  <si>
    <t>MATG731182</t>
  </si>
  <si>
    <t>Detector presencia  ON/OFF Simon 89212132-130</t>
  </si>
  <si>
    <t>P-102</t>
  </si>
  <si>
    <t>ELE04002</t>
  </si>
  <si>
    <t>P-103</t>
  </si>
  <si>
    <t>BG611022</t>
  </si>
  <si>
    <t>Caixa de mecanismes, per a un element, preu alt, muntada superficialment</t>
  </si>
  <si>
    <t>P-104</t>
  </si>
  <si>
    <t>PSIJA458</t>
  </si>
  <si>
    <t>Base de enchufe con tapa articulada con llave aluminio (PSIM1090203A1)</t>
  </si>
  <si>
    <t>P-105</t>
  </si>
  <si>
    <t>PSII734S</t>
  </si>
  <si>
    <t>Marco 2 elementos, aluminio  Scudo (PSIM2705620-0)</t>
  </si>
  <si>
    <t>PSII75BS</t>
  </si>
  <si>
    <t>Tapa con llave aluminio S27 Scudo (PSIM2705091-0)</t>
  </si>
  <si>
    <t>PSIM27432-65</t>
  </si>
  <si>
    <t>Base enchufe Schuko con seguridad embornamiento rápido, blanco</t>
  </si>
  <si>
    <t>P-106</t>
  </si>
  <si>
    <t>ELE05001</t>
  </si>
  <si>
    <t>Llumenera downlight per encastar SIMON 725.24 Comfort 1-10V</t>
  </si>
  <si>
    <t>P-107</t>
  </si>
  <si>
    <t>ELE05002</t>
  </si>
  <si>
    <t>Llumenera downlight per encastar SIMON 725.24 Comfort ON-OFF</t>
  </si>
  <si>
    <t>P-108</t>
  </si>
  <si>
    <t>ELE05003</t>
  </si>
  <si>
    <t>Llumenera downlight per encastar SIMON 703.21 NW WF BL ON-OFF</t>
  </si>
  <si>
    <t>P-109</t>
  </si>
  <si>
    <t>ELE05004</t>
  </si>
  <si>
    <t>Tira LED RGB 14ml</t>
  </si>
  <si>
    <t>P-110</t>
  </si>
  <si>
    <t>ELE05005</t>
  </si>
  <si>
    <t>Tira LED 4000K 4ml</t>
  </si>
  <si>
    <t>P-111</t>
  </si>
  <si>
    <t>TH61D0333</t>
  </si>
  <si>
    <t>Enllumenat Emergencia Estanca DUISA D-ECO LD 150-2</t>
  </si>
  <si>
    <t>P-112</t>
  </si>
  <si>
    <t>TBP73AXX1</t>
  </si>
  <si>
    <t>Presa de senyal de veu i dades, de tipus universal, amb connector RJ45 doble, categoria 6a F/UTP, amb connexió per desplaçament de l'aïllament, amb tapa, de preu alt, per a encastar</t>
  </si>
  <si>
    <t>TBP43H003</t>
  </si>
  <si>
    <t>Cable per a transmissió de dades amb conductors de coure, de 4 parells, categoria 6a U/FTP, aïllament de poliolefina i coberta de PVC, no propagador de la flama segons UNE-EN 50265</t>
  </si>
  <si>
    <t>P-113</t>
  </si>
  <si>
    <t>BP141123</t>
  </si>
  <si>
    <t>Presa de senyal de TV-FM de derivació final, de tipus universal, amb tapa, de preu alt, per a encastar</t>
  </si>
  <si>
    <t>P-114</t>
  </si>
  <si>
    <t>BP43C450</t>
  </si>
  <si>
    <t>Cable de xarxa de 4 parells, amb 2 connectors RJ45 categoria 6a U/UTP, d'1,6 a 3,2 m de llargària</t>
  </si>
  <si>
    <t>P-115</t>
  </si>
  <si>
    <t>BP412020</t>
  </si>
  <si>
    <t>Cable per a transmissio de video, d'atenuació baixa</t>
  </si>
  <si>
    <t>P-116</t>
  </si>
  <si>
    <t>BG2DC020</t>
  </si>
  <si>
    <t>Rejiband 60x200</t>
  </si>
  <si>
    <t>P-117</t>
  </si>
  <si>
    <t>BP7Z1C58</t>
  </si>
  <si>
    <t>Panell amb 24 connectors RJ45 categoria 6 U/UTP integrats, per a muntar sobre bastidor rack 19´´, d'1 unitat d'alçària</t>
  </si>
  <si>
    <t>P-118</t>
  </si>
  <si>
    <t>MP7ZA010</t>
  </si>
  <si>
    <t>Panell passafils</t>
  </si>
  <si>
    <t>P-119</t>
  </si>
  <si>
    <t>P-120</t>
  </si>
  <si>
    <t>P-121</t>
  </si>
  <si>
    <t>P-122</t>
  </si>
  <si>
    <t>P-123</t>
  </si>
  <si>
    <t>P-124</t>
  </si>
  <si>
    <t>P-125</t>
  </si>
  <si>
    <t>P-126</t>
  </si>
  <si>
    <t>P-127</t>
  </si>
  <si>
    <t>P-128</t>
  </si>
  <si>
    <t>P-129</t>
  </si>
  <si>
    <t>P-130</t>
  </si>
  <si>
    <t>P-131</t>
  </si>
  <si>
    <t>P-132</t>
  </si>
  <si>
    <t>MPA1A001</t>
  </si>
  <si>
    <t>Càmera</t>
  </si>
  <si>
    <t>P-133</t>
  </si>
  <si>
    <t>TPACB011</t>
  </si>
  <si>
    <t>Hikvision 8K NVR DS-9632NI-M8</t>
  </si>
  <si>
    <t>P-134</t>
  </si>
  <si>
    <t>MPA6A002</t>
  </si>
  <si>
    <t>Subministrament i instal·lació de Monitor 22´´ TFT-LED 16:9, entrada VGA, HDMI (1080p). Angle visió:178°/178°. Suport base inclòs. VESA 75x75. Tensió d'alimentació 100-240 VAC, 50/60 Hz · Consum de potència = 22 W.
Marca Hikvision model DS-D5022FN-C o equivalent.</t>
  </si>
  <si>
    <t>P-135</t>
  </si>
  <si>
    <t>MEGPAE01</t>
  </si>
  <si>
    <t>Emissor NT LR MII</t>
  </si>
  <si>
    <t>P-136</t>
  </si>
  <si>
    <t>MEGPAR01</t>
  </si>
  <si>
    <t>RN 42 LR</t>
  </si>
  <si>
    <t>P-137</t>
  </si>
  <si>
    <t>MMDWA001</t>
  </si>
  <si>
    <t>Polsador atracament</t>
  </si>
  <si>
    <t>P-138</t>
  </si>
  <si>
    <t>MSEGPAL01</t>
  </si>
  <si>
    <t>Balisa Lluminosa</t>
  </si>
  <si>
    <t>P-139</t>
  </si>
  <si>
    <t>P-140</t>
  </si>
  <si>
    <t>MPA6HD01</t>
  </si>
  <si>
    <t>HDMI 1m</t>
  </si>
  <si>
    <t>P-141</t>
  </si>
  <si>
    <t>BP2AT001</t>
  </si>
  <si>
    <t>Conjunt porter electrònic amb placa exterior i polsador, telèfon terminal interior i font alimentació</t>
  </si>
  <si>
    <t>P-142</t>
  </si>
  <si>
    <t>P-143</t>
  </si>
  <si>
    <t>MF5DA10</t>
  </si>
  <si>
    <t>Tub de coure dur gas med. d10mm</t>
  </si>
  <si>
    <t>P-144</t>
  </si>
  <si>
    <t>BF5D6300</t>
  </si>
  <si>
    <t>Tub de coure recuit per a instal·lacions amb gasos medicinals de 15 mm de diàmetre nominal i de gruix 1 mm</t>
  </si>
  <si>
    <t>P-145</t>
  </si>
  <si>
    <t>MN34A010</t>
  </si>
  <si>
    <t>Vàlvula esfera DN10 desengrasada</t>
  </si>
  <si>
    <t>P-146</t>
  </si>
  <si>
    <t>MN34A015</t>
  </si>
  <si>
    <t>Vàlvula esfera DN15 desengrasada</t>
  </si>
  <si>
    <t>P-147</t>
  </si>
  <si>
    <t>MF5DP002</t>
  </si>
  <si>
    <t>Presa O2</t>
  </si>
  <si>
    <t>P-148</t>
  </si>
  <si>
    <t>MF5DCA01</t>
  </si>
  <si>
    <t xml:space="preserve"> Caixa Antivandàlica</t>
  </si>
  <si>
    <t>P-149</t>
  </si>
  <si>
    <t>MF5DQA1</t>
  </si>
  <si>
    <t>Quadre Alarma</t>
  </si>
  <si>
    <t>P-150</t>
  </si>
  <si>
    <t>MF5DQA2</t>
  </si>
  <si>
    <t>Transmissor analògic gasos (0-10bar)</t>
  </si>
  <si>
    <t>P-151</t>
  </si>
  <si>
    <t>TBP43H002</t>
  </si>
  <si>
    <t>Cable per a transmissió de dades amb conductors de coure, de 4 parells, categoria 6 U/FTP, aïllament de poliolefina i coberta de PVC, no propagador de la flama segons UNE-EN 50265</t>
  </si>
  <si>
    <t>P-152</t>
  </si>
  <si>
    <t>BM16A001</t>
  </si>
  <si>
    <t>Cable 2x1,5 incendis</t>
  </si>
  <si>
    <t>P-153</t>
  </si>
  <si>
    <t>BM11K001</t>
  </si>
  <si>
    <t>Detector òptic analogic KL731A</t>
  </si>
  <si>
    <t>P-154</t>
  </si>
  <si>
    <t>BM11K004</t>
  </si>
  <si>
    <t>Base de muntatge</t>
  </si>
  <si>
    <t>P-155</t>
  </si>
  <si>
    <t>BM11K005</t>
  </si>
  <si>
    <t>Sup. tub vist</t>
  </si>
  <si>
    <t>P-156</t>
  </si>
  <si>
    <t>BM1421D2</t>
  </si>
  <si>
    <t>Polsador d'alarma per a instal·lació contra incendis analògica, accionament manual per trencament d'element fràgil, direccionable, segons norma UNE-EN 54-11, per a muntar superficialment</t>
  </si>
  <si>
    <t>BMY14000</t>
  </si>
  <si>
    <t>Part proporcional d'elements especials per a polsadors d'alarma</t>
  </si>
  <si>
    <t>P-157</t>
  </si>
  <si>
    <t>BM14K002</t>
  </si>
  <si>
    <t>Tapa polsador KAL455</t>
  </si>
  <si>
    <t>P-158</t>
  </si>
  <si>
    <t>BMY13000</t>
  </si>
  <si>
    <t>Part proporcional d'elements especials per a sirenes</t>
  </si>
  <si>
    <t>MM13K004</t>
  </si>
  <si>
    <t>Kilsen ASW366</t>
  </si>
  <si>
    <t>P-159</t>
  </si>
  <si>
    <t>MM15C007</t>
  </si>
  <si>
    <t>KAL740</t>
  </si>
  <si>
    <t>P-160</t>
  </si>
  <si>
    <t>MM15C008</t>
  </si>
  <si>
    <t>KAL730</t>
  </si>
  <si>
    <t>P-161</t>
  </si>
  <si>
    <t>MM15CFA1</t>
  </si>
  <si>
    <t>STX2401-C + 2 x BS127N</t>
  </si>
  <si>
    <t>P-162</t>
  </si>
  <si>
    <t>MM15C006</t>
  </si>
  <si>
    <t>KAL760</t>
  </si>
  <si>
    <t>P-163</t>
  </si>
  <si>
    <t>P-164</t>
  </si>
  <si>
    <t>P-165</t>
  </si>
  <si>
    <t>BM31B011</t>
  </si>
  <si>
    <t>Armari extintor per muntatge encastat</t>
  </si>
  <si>
    <t>P-166</t>
  </si>
  <si>
    <t>BM31B012</t>
  </si>
  <si>
    <t>Armari extintor CO2</t>
  </si>
  <si>
    <t>P-167</t>
  </si>
  <si>
    <t>P-168</t>
  </si>
  <si>
    <t>P-169</t>
  </si>
  <si>
    <t>MTB92H010B</t>
  </si>
  <si>
    <t>Senyal 21x21 Clase A</t>
  </si>
  <si>
    <t>P-170</t>
  </si>
  <si>
    <t>B0A61600</t>
  </si>
  <si>
    <t>Tac de niló de 6 a 8 mm de diàmetre, amb vis</t>
  </si>
  <si>
    <t>MTB92H010</t>
  </si>
  <si>
    <t>Banderola</t>
  </si>
  <si>
    <t>P-171</t>
  </si>
  <si>
    <t>MTB92HE10</t>
  </si>
  <si>
    <t>Metacrilat per suspensió</t>
  </si>
  <si>
    <t>MTB92HE10B</t>
  </si>
  <si>
    <t>Senyal 16x32 clase A</t>
  </si>
  <si>
    <t>P-172</t>
  </si>
  <si>
    <t>P-173</t>
  </si>
  <si>
    <t>P-174</t>
  </si>
  <si>
    <t>P-175</t>
  </si>
  <si>
    <t>P-176</t>
  </si>
  <si>
    <t>P-177</t>
  </si>
  <si>
    <t>P-178</t>
  </si>
  <si>
    <t>P-179</t>
  </si>
  <si>
    <t>P-180</t>
  </si>
  <si>
    <t>P-181</t>
  </si>
  <si>
    <t>P-182</t>
  </si>
  <si>
    <t>P-183</t>
  </si>
  <si>
    <t>P-184</t>
  </si>
  <si>
    <t>P-185</t>
  </si>
  <si>
    <t>P-186</t>
  </si>
  <si>
    <t>P-187</t>
  </si>
  <si>
    <t>P-188</t>
  </si>
  <si>
    <t>P-189</t>
  </si>
  <si>
    <t>P-190</t>
  </si>
  <si>
    <t>P-191</t>
  </si>
  <si>
    <t>P-192</t>
  </si>
  <si>
    <t>P-193</t>
  </si>
  <si>
    <t>P-194</t>
  </si>
  <si>
    <t>P-195</t>
  </si>
  <si>
    <t>P-196</t>
  </si>
  <si>
    <t>P-197</t>
  </si>
  <si>
    <t>P-198</t>
  </si>
  <si>
    <t>P-199</t>
  </si>
  <si>
    <t>P-200</t>
  </si>
  <si>
    <t>P-201</t>
  </si>
  <si>
    <t>P-202</t>
  </si>
  <si>
    <t>P-203</t>
  </si>
  <si>
    <t>P-204</t>
  </si>
  <si>
    <t>P-205</t>
  </si>
  <si>
    <t>P-206</t>
  </si>
  <si>
    <t>P-207</t>
  </si>
  <si>
    <t>P-208</t>
  </si>
  <si>
    <t>P-209</t>
  </si>
  <si>
    <t>P-210</t>
  </si>
  <si>
    <t>P-211</t>
  </si>
  <si>
    <t>P-212</t>
  </si>
  <si>
    <t>P-213</t>
  </si>
  <si>
    <t>P-214</t>
  </si>
  <si>
    <t>P-215</t>
  </si>
  <si>
    <t>P-216</t>
  </si>
  <si>
    <t>P-217</t>
  </si>
  <si>
    <t>P-218</t>
  </si>
  <si>
    <t>P-219</t>
  </si>
  <si>
    <t>P-220</t>
  </si>
  <si>
    <t>P-221</t>
  </si>
  <si>
    <t>P-222</t>
  </si>
  <si>
    <t>P-223</t>
  </si>
  <si>
    <t>P-224</t>
  </si>
  <si>
    <t>P-225</t>
  </si>
  <si>
    <t>P-226</t>
  </si>
  <si>
    <t>P-227</t>
  </si>
  <si>
    <t>P-228</t>
  </si>
  <si>
    <t>P-229</t>
  </si>
  <si>
    <t>P-230</t>
  </si>
  <si>
    <t>P-231</t>
  </si>
  <si>
    <t>P-232</t>
  </si>
  <si>
    <t>P-233</t>
  </si>
  <si>
    <t>P-234</t>
  </si>
  <si>
    <t>P-235</t>
  </si>
  <si>
    <t>P-236</t>
  </si>
  <si>
    <t>P-237</t>
  </si>
  <si>
    <t>P-238</t>
  </si>
  <si>
    <t>P-239</t>
  </si>
  <si>
    <t>P-240</t>
  </si>
  <si>
    <t>P-241</t>
  </si>
  <si>
    <t>P-242</t>
  </si>
  <si>
    <t>P-243</t>
  </si>
  <si>
    <t>P-244</t>
  </si>
  <si>
    <t>P-245</t>
  </si>
  <si>
    <t>P-246</t>
  </si>
  <si>
    <t>P-247</t>
  </si>
  <si>
    <t>P-248</t>
  </si>
  <si>
    <t>P-249</t>
  </si>
  <si>
    <t>P-250</t>
  </si>
  <si>
    <t>P-251</t>
  </si>
  <si>
    <t>P-252</t>
  </si>
  <si>
    <t>P-253</t>
  </si>
  <si>
    <t>P-254</t>
  </si>
  <si>
    <t>P-255</t>
  </si>
  <si>
    <t>P-256</t>
  </si>
  <si>
    <t>P-257</t>
  </si>
  <si>
    <t>P-258</t>
  </si>
  <si>
    <t>P-259</t>
  </si>
  <si>
    <t>P-260</t>
  </si>
  <si>
    <t>P-261</t>
  </si>
  <si>
    <t>P-262</t>
  </si>
  <si>
    <t>P-263</t>
  </si>
  <si>
    <t>P-264</t>
  </si>
  <si>
    <t>P-265</t>
  </si>
  <si>
    <t>P-266</t>
  </si>
  <si>
    <t>P-267</t>
  </si>
  <si>
    <t>P-268</t>
  </si>
  <si>
    <t>P-269</t>
  </si>
  <si>
    <t>P-270</t>
  </si>
  <si>
    <t>P-271</t>
  </si>
  <si>
    <t>P-272</t>
  </si>
  <si>
    <t>P-273</t>
  </si>
  <si>
    <t>P-274</t>
  </si>
  <si>
    <t>P-275</t>
  </si>
  <si>
    <t>P-276</t>
  </si>
  <si>
    <t>P-277</t>
  </si>
  <si>
    <t>P-278</t>
  </si>
  <si>
    <t>AMIDAMENTS</t>
  </si>
  <si>
    <t>N</t>
  </si>
  <si>
    <t>01.00.01.001</t>
  </si>
  <si>
    <t>L</t>
  </si>
  <si>
    <t>A totes les partides estarà inclosa:
- La part proporcional de transports, moviment vertical i horitzontal de materials, grues i traginaments, muntacàrregues i bastides.
- La mà d'obra de muntatge i desmuntatge.
- Posada en marxa, proves de servei i de control de qualitat, segons reglamentació d'aplicació i instruccions de la DF.
- La part proporcional dels mitjans de protecció i seguretat per a la prevenció de riscos laborals.
- La part proporcional de gestió de residus segons normativa vigent
- Eliminació de restes, neteja final i retirada de runes a abocador.
- Part proporcional de mitjans auxiliars.
- Treballs de replanteig, recàlcul i confecció de plànols d'obra.
_ Proteccions nosocomials de segellats, plàstics i tancament de cartró guix.
_ L'extracció de runa es farà sempre amb contenidors tancats.
- Part proporcional de desmuntatge i posterior muntatge de falsos sostres.
- Part proporcional d'increment de mà d'obra per treballs fora d'horari laboral.
- Ajudes de paleteria.
- Projecte, certificats, visats, honoraris etc, taxes i tramitació necessària per a la legalització de la instal·lació.
- Realització plànols as-built
Així com la imprimació de pintura anti-oxidant en els suports, les soldadures necessàries, suportació, accessoris, aïllament d'accessoris i petit material necessaris per a un correcte acabat, resistència, funcionament de tota la instal·lació i compliment de la normativa vigent.
El replanteig dels elements es realitzarà ´´in situ´´ en el moment de l'execució i conjuntament amb la direcció facultativa.</t>
  </si>
  <si>
    <t>01.F1.01.01.001</t>
  </si>
  <si>
    <t>Enderroc selectiu del total de l’àmbit d’obra i puntual en zones annexes, inclou:
-Tall selectiu dels serveis i instal·lacions existents previ testeig
-Desmuntatge i retirada del mobiliari i equipaments
-Enderroc/desmuntatge de cel rasos de qualsevol tipologia, la seva estructura, suports i ancoratges
-Enderroc/desmuntatge/sanejat del total de les instal.lacions de qualsevol tipologia existents fora de servei, dins l’àmbit d’obra i zones annexes fins a derivacions principals, desmuntatge i muntatge de falsos sostres. Sanejament i retirada de tots els elements tant d'instal·lacions com d'obra civil dels patis, que el departament de manteniment del HUB hagi identificat com de fora de servei i  sota la seva supervisió. Incloent el segellat dels conductes, canonades, i instal.lacions que es retiren
-Desmuntatge de lavabos, piques, inodors, abocadors, aixetes i qualsevol tipus d’element terminal connectat a xarxa
-Desmuntatge de portes i marcs de qualsevol tipologia. Inlclos portes corredisses i automàtiques
-Enderroc/ desmuntatge de parets i tancaments de qualsevol tipologia incloent els seus revestiments, sòcols i altres materials
-Enderroc/ desmuntatge de fusteries exteriors, persianes i elements associats de façana (tancaments, escopidors, brancals, llindes, revestiments, remats, etc)
-Enderroc/ desmuntatge/sanejat de revestiments, arrambadors i sòcols, sobre suports que no es retiren, incloent morter, capes de fixació, etc
-Enderroc/ desmuntatge/ sanejat de paviments existents. Extracció de paviment gres, resines o terratzo i subbase fins arribar a la xapa de compressió, segons necessitats i replanteig previst en projecte
-Classificació, confinament de la runa per al seu trasllat dins de l'Hospital en horari determinat per l'Oficina Tècnica, baixada i càrrega amb mitjans manuals, transport a abocador o centre específic homologat, valorització, gestió, cànons i certificats, del total dels residus generats. Tot segons normativa vigent i directrius de l’Hospital i/o la DF
- Proteccions nosocomials segons requeriments del departament de medicina preventiva de l'Hospital, estructures auxiliars, proteccions i mitjans auxiliars d’elevació i evacuació, feines, proteccions, neteja contínua de les zones de pas i/o aplec. Tot acabat i preparat per iniciar l’obra
- Les instal·lacions romanents i existents en funcionament caldrà que s'asseguri la seva soportació per garantir la seva integritat durant tota l'obra</t>
  </si>
  <si>
    <t>01.F1.01.01.002</t>
  </si>
  <si>
    <t>SrE 06 - Retirada de trams transversals de barana, entre façana i límit de balcó. La partida inclou tall d'elements metàl·lics, retirada d'ancoratges a façana, retirada de barana i tràfec, càrrega, transport i gestió de residus a centre autoritzat.
La partida inclou també restitució de paraments afectats de façana, reconstruint parament i reparant revestiment existent, així com reparació de punts afectats de barana a mantenir.</t>
  </si>
  <si>
    <t>01.F1.02.01.001</t>
  </si>
  <si>
    <t>Conjunt de treballs per a tapat de pati d'instal·lacions existent, amb solera d'encadellat ceràmic de 3 cm de gruix i capa de formigó H-20 de 5 cm de gruix amb malla electrosoldada 150.150.6 d'acer B-500T. Inclosos junts perimetrals de poliestirè expandit. Tot d'acord amb detalls.
Forat &lt; 0,8 m2.</t>
  </si>
  <si>
    <t>01.F1.03.01.001</t>
  </si>
  <si>
    <t>FeAc PI01F - Sanejat, preparació de superfícies i pintat de porta cega d'acer existent, a l'esmalt sintètic, amb una capa segelledora i dues d'acabat. Color a escollir per la DF.
Porta de mesures totals aproximades 90x210 cm.</t>
  </si>
  <si>
    <t>01.F1.03.01.002</t>
  </si>
  <si>
    <t xml:space="preserve">FeAl PI01 - Subministrament i muntatge de fusteria exterior d'alumini amb TPT, amb una fulla batent, de mesures totals aproximades 70x213 cm i disposició segons documentació gràfica.
- Balconera exterior amb TPT d'alumini extruït de la sèrie Soleal PY 55 marca Technal
- Una fulla batent de mesures totals aproximades 70x213 cm, amb perfils d'alumini lacat color a definir per la DF i l'HUB, tapetes i remats amb perfileria de la mateixa sèrie que el marc, segellats, etc
- Premarc d'acer galvanitzat
- Vidres SGG Climalit Plus Planitherm XN F2 6/16 argó/4, inclosos a la partida
- Inclosos ferratges i accessoris necessaris: maneta Sena sense forat del pany per a accionament exterior de barres d'embotir amb pany CF60, amb placa llarga de 44x215 mm, acabat en acer inoxidable TESA referència SDF93EXNE, escut exterior cec per a barra antipànic universal i top de sobreposar, amb placa de 44x215 mm, acabat en acer inoxidable, Tesa referència E1910EXNE, tancaportes Tesa aeri per a exteriors de guia antilliscant, segellat perimetral amb silicona neutra.
Inclosa part proporcional de treballs d'adaptació i/o reposició d'elements de façana afectats pel canvi de porta.
</t>
  </si>
  <si>
    <t>01.F1.03.01.003</t>
  </si>
  <si>
    <t xml:space="preserve">FeAl PI02 - Subministrament i muntatge de fusteria exterior d'alumini amb TPT, amb una fulla fixa, de mesures totals aproximades 70x213 cm i disposició segons documentació gràfica.
- Fusteria exterior amb TPT d'alumini extruït de la sèrie Soleal PY 55 marca Technal
- Una fulla fixa de mesures totals aproximades 70x213 cm, amb perfils d'alumini lacat color a definir per la DF i l'HUB, tapetes i remats amb perfileria de la mateixa sèrie que el marc, segellats, etc
- Premarc d'acer galvanitzat
- Vidres SGG Climalit Plus Planitherm XN F2 6/16 argó/4, inclosos a la partida
Segellat perimetral amb silicona neutra.
Inclosa part proporcional de treballs d'adaptació i/o reposició d'elements de façana afectats pel canvi de porta.
</t>
  </si>
  <si>
    <t>01.F1.03.01.004</t>
  </si>
  <si>
    <t>FeAl PD01 - Subministrament i muntatge de fusteria exterior d'alumini amb TPT, amb dues fulles fixes, de mesures totals aproximades 150x213 cm i disposició segons documentació gràfica.
- Fusteria exterior amb TPT d'alumini extruït de la sèrie Soleal PY 55 marca Technal
- Dues fulles fixes de mesures totals aproximades 150x213 cm, amb perfils d'alumini lacat color a definir per la DF i l'HUB, tapetes i remats amb perfileria de la mateixa sèrie que el marc, segellats, etc
- Premarc d'acer galvanitzat
- Vidres SGG Climalit Plus Planitherm XN F2 6/16 argó/4, inclosos a la partida
Segellat perimetral amb silicona neutra.
Inclosa part proporcional de treballs d'adaptació i/o reposició d'elements de façana afectats pel canvi de porta.</t>
  </si>
  <si>
    <t>01.F1.03.01.005</t>
  </si>
  <si>
    <t>FeAl PD02 - Subministrament i muntatge de fusteria exterior d'alumini amb TPT, amb dues fulles batents, de mesures totals aproximades 150x213 cm i disposició segons documentació gràfica.
- Balconera exterior amb TPT d'alumini extruït de la sèrie Soleal PY 55 marca Technal
- Dues fulles, una batent i una fixa, de mesures totals aproximades 150x213 cm, amb perfils d'alumini lacat color a definir per la DF i l'HUB, tapetes i remats amb perfileria de la mateixa sèrie que el marc, segellats, etc
- Premarc d'acer galvanitzat
- Vidres SGG Climalit Plus Planitherm XN F2 6/16 argó/4, inclosos a la partida
- Inclosos ferratges i accessoris necessaris: maneta Sena sense forat del pany per a accionament exterior de barres d'embotir amb pany CF60, amb placa llarga de 44x215 mm, acabat en acer inoxidable TESA referència SDF93EXNE, escut exterior cec per a barra antipànic universal i top de sobreposar, amb placa de 44x215 mm, acabat en acer inoxidable, Tesa referència E1910EXNE, tancaportes Tesa aeri per a exteriors de guia antilliscant, segellat perimetral amb silicona neutra.
Inclosa part proporcional de treballs d'adaptació i/o reposició d'elements de façana afectats pel canvi de porta.</t>
  </si>
  <si>
    <t>01.F1.03.02.001</t>
  </si>
  <si>
    <t>FeAl PI02</t>
  </si>
  <si>
    <t>01.F1.03.02.002</t>
  </si>
  <si>
    <t>FeAl PD01</t>
  </si>
  <si>
    <t>01.F1.04.01.001</t>
  </si>
  <si>
    <t>01.F1.04.01.002</t>
  </si>
  <si>
    <t>01.F1.04.01.003</t>
  </si>
  <si>
    <t>01.F1.04.01.004</t>
  </si>
  <si>
    <t>01.F1.04.01.005</t>
  </si>
  <si>
    <t>01.F1.04.01.006</t>
  </si>
  <si>
    <t>01.F1.04.01.007</t>
  </si>
  <si>
    <t>Previsió</t>
  </si>
  <si>
    <t>01.F1.04.01.008</t>
  </si>
  <si>
    <t>01.F1.04.01.009</t>
  </si>
  <si>
    <t>01.F1.04.02.001</t>
  </si>
  <si>
    <t>01.F1.04.02.002</t>
  </si>
  <si>
    <t>01.F1.04.02.003</t>
  </si>
  <si>
    <t>01.F1.04.02.004</t>
  </si>
  <si>
    <t>01.F1.04.02.005</t>
  </si>
  <si>
    <t xml:space="preserve">Cr 04 - Subministrament i col·locació de cel ras amb plaques de guix laminat tipus PLADUR TR vinílic-BV (AL) de 13 mm de gruix de 120x60 mm, perfileria vista de 24 mm color blanc formada per perfils primaris i secundaris amb un mòdul de 60x60 cm, els perfils primaris estaran fixats al forjat cada 1200 mm i una distància màxima a l'últim muntant de 450 mm, els perfils secundaris de 1200 mm entre perfils primaris i de 600 mm entre els secundaris amb suspensió autonivelladora de barra roscada.
Resistència a la humitat del 95 %. 
Reacció al foc: EEA- Euroclass A2-s1, d0.
Reflexió de la llum 85 %.
Absorció acústica 0,70 aW.
Aillament acústic 28 dB.
Inclosos treballs de tall de plaques per a una mida de 100x60 cm i evitar així faixes massa estrets en àmbits de circulació, d'acord amb indicacions de la DF. </t>
  </si>
  <si>
    <t>01.F1.04.02.006</t>
  </si>
  <si>
    <t>Cr 05 - Subministrament i col·locació de cel ras amb plaques de guix laminat tipus PLADUR TR vinílic-BV (AL) de 13 mm de gruix de 60x60 mm, perfileria vista de 24 mm color blanc formada per perfils primaris i secundaris amb un mòdul de 60x60 cm, els perfils primaris estaran fixats al forjat cada 1200 mm i una distància màxima a l'últim muntant de 450 mm, els perfils secundaris de 1200 mm entre perfils primaris i de 600 mm entre els secundaris amb suspensió autonivelladora de barra roscada.
Resistència a la humitat del 95 %. 
Reacció al foc: EEA- Euroclass A2-s1, d0.
Reflexió de la llum 85 %.
Absorció acústica 0,70 aW.
Aillament acústic 28 dB.</t>
  </si>
  <si>
    <t>01.F1.04.02.007</t>
  </si>
  <si>
    <t>Cn 15</t>
  </si>
  <si>
    <t>Cn 30</t>
  </si>
  <si>
    <t>01.F1.04.02.008</t>
  </si>
  <si>
    <t>Re - Subministrament i col·locació de trapa d'accés fabricada amb marcs i comporta d'alumini i placa de guix laminat H1 de 13 mm de gruix (PPM13), de mides 60x60 cm. Inclosa formació de forat en placa de guix laminat. Així com tancament amb clau segons requeriments de l'HUB.
MARCA/MODEL: PLACO/ ALUTRAMP o equivalent.</t>
  </si>
  <si>
    <t>01.F1.04.02.009</t>
  </si>
  <si>
    <t>Cr 01 - Guix laminat</t>
  </si>
  <si>
    <t>Cr 01F - Faixa guix laminat</t>
  </si>
  <si>
    <t>Cr 02 - Guix laminat doble placa</t>
  </si>
  <si>
    <t>Cr 03 - Guix laminat hidròfug</t>
  </si>
  <si>
    <t>Cn* - Canvi de nivell</t>
  </si>
  <si>
    <t>01.F1.04.02.010</t>
  </si>
  <si>
    <t>Recomposició de cel ras de plaques de guix laminat de 13 mm de gruix, no registrable, continu, tipus N, amb estructura de perfils de xapa d'acer galvanitzat de 47 mm d'amplada, separació entre mestres 40 cm i angular perimetral de 30 mm fixada a forjat amb barreta roscada. S'inclou el tractament de caps de cargols, juntes i perímetres, deixat llest per a pintar, així mateix s'inclou el remat amb el cel ras continu existent.
En reocmposició de cel ras enderrocat per a pas d'instal.lacions.
Inclosa part proporcional de pintura.</t>
  </si>
  <si>
    <t>Previsió vestíbul</t>
  </si>
  <si>
    <t>01.F1.04.03.001</t>
  </si>
  <si>
    <t>FiFu PI01 - Subministrament i col·locació de conjunt de bastiment i porta batent, de mesures totals aproximades 70x220 cm, amb:
- premarc de tub d'acer galvanitzat de 70.40.2 mm, format per dos muntants de terra a sostre i travesser superior 
- bastiment d'acer inoxidable de 1,20 mm
- tapajunts d'acer inoxidable
- fulla de panell tipus sandwich cec de 4,5 cm de gruix amb nucli central de poliestirè d'alta densitat i acabat superficial per les dues cares amb HPL de resina fenòlica de 3 mm, amb cantejat perimetral de resines fenòliques
Incloses frontisses d'acer inoxidable, escut amb manetes Tesa i placa d'acer inoxidable o voltadits (a confirmar per HUB), pany amb clau segons Pla de Mestrejament de l'HUB embutit en el cantell per a pas norma DIN 18251, topall de porta d'un quart d'esfera amb goma amortiguadora, etc, completa segons requeriments de HUB.
Qualificació B-s1, d0 segons UNE-EN 1350-1, de tot el conjunt.
Marca SOLECO, marc tipus S perfil GI d'acer inoxidable qualitat AISI 304 satinat, porta d'HPL cantell fenòlics.
Cilindre TESA TX80 mestrejat segons Pla de Mestrejament de l'HUB.
Maneta institucional: SENA INOX AISI 316L.
Tanca: TESA sèrie 2030F.
Tot acabat i en perfecte funcionament.</t>
  </si>
  <si>
    <t>01.F1.04.03.002</t>
  </si>
  <si>
    <t>FiFu PI02 - Subministrament i col·locació de conjunt de bastiment i porta batent, de mesures totals aproximades 80x220 cm, amb:
- premarc de tub d'acer galvanitzat de 70.40.2 mm, format per dos muntants de terra a sostre i travesser superior 
- bastiment d'acer inoxidable de 1,20 mm
- tapajunts d'acer inoxidable
- fulla de panell tipus sandwich cec de 4,5 cm de gruix amb nucli central de poliestirè d'alta densitat i acabat superficial per les dues cares amb HPL de resina fenòlica de 3 mm, amb cantejat perimetral de resines fenòliques
Incloses frontisses d'acer inoxidable, escut amb manetes Tesa i placa d'acer inoxidable, pany amb clau segons Pla de Mestrejament de l'HUB embutit en el cantell per a pas norma DIN 18251, topall de porta d'un quart d'esfera amb goma amortiguadora, etc, completa segons requeriments de HUB.
Qualificació B-s1, d0 segons UNE-EN 1350-1, de tot el conjunt.
Marca SOLECO, marc tipus S perfil GI d'acer inoxidable qualitat AISI 304 satinat, porta d'HPL cantell fenòlics.
Cilindre TESA TX80 mestrejat segons Pla de Mestrejament de l'HUB.
Maneta institucional: SENA INOX AISI 316L.
Tanca: TESA sèrie 2030F.
Tot acabat i en perfecte funcionament.</t>
  </si>
  <si>
    <t>01.F1.04.03.003</t>
  </si>
  <si>
    <t>FiFu PI03 - Subministrament i col·locació de conjunt de bastiment i porta batent, de mesures totals aproximades 90x220 cm, amb:
- premarc de tub d'acer galvanitzat de 70.40.2 mm, format per dos muntants de terra a sostre i travesser superior 
- bastiment d'acer inoxidable de 1,20 mm
- tapajunts d'acer inoxidable
- fulla de panell tipus sandwich cec de 4,5 cm de gruix amb nucli central de poliestirè d'alta densitat i acabat superficial per les dues cares amb HPL de resina fenòlica de 3 mm, amb cantejat perimetral de resines fenòliques
Incloses frontisses d'acer inoxidable, escut amb manetes Tesa i placa d'acer inoxidable o voltadits (a confirmar per HUB), pany amb clau segons Pla de Mestrejament de l'HUB embutit en el cantell per a pas norma DIN 18251, topall de porta d'un quart d'esfera amb goma amortiguadora, etc, completa segons requeriments de HUB.
Qualificació B-s1, d0 segons UNE-EN 1350-1, de tot el conjunt.
Marca SOLECO, marc tipus S perfil GI d'acer inoxidable qualitat AISI 304 satinat, porta d'HPL cantell fenòlics.
Cilindre TESA TX80 mestrejat segons Pla de Mestrejament de l'HUB.
Maneta institucional: SENA INOX AISI 316L.
Tanca: TESA sèrie 2030F.
Tot acabat i en perfecte funcionament.</t>
  </si>
  <si>
    <t>01.F1.04.03.004</t>
  </si>
  <si>
    <t>FiFu PD01 - Subministrament i col·locació de conjunt de bastiment i porta batent de dues fulles desiguals, de mesures totals aproximades (40+80)x220 cm, amb:
- premarc de tub d'acer galvanitzat de 70.40.2 mm, format per dos muntants de terra a sostre i travesser superior 
- bastiment d'acer inoxidable de 1,20 mm
- tapajunts d'acer inoxidable
- fulles de panell tipus sandwich cec de 4,5 cm de gruix amb nucli central de poliestirè d'alta densitat i acabat superficial per les dues cares amb HPL de resina fenòlica de 3 mm, amb cantejat perimetral de resines fenòliques
Incloses frontisses, escut amb manetes Tesa i placa d'acer inoxidable o voltadits (a confirmar per HUB), pany amb clau segons Pla de Mestrejament de l'HUB embutit en el cantell per a pas norma DIN 18251, topall de porta d'un quart d'esfera amb goma amortiguadora, etc, completa segons requeriments de HUB.
Qualificació B-s1, d0 segons UNE-EN 1350-1, de tot el conjunt.
Cilindre TESA TX80 mestrejat segons Pla de Mestrejament de l'HUB.
Maneta institucional: SENA INOX AISI 316L.
Tanca: TESA sèrie 2030F.
Tot acabat i en perfecte funcionament.</t>
  </si>
  <si>
    <t>01.F1.04.03.005</t>
  </si>
  <si>
    <t>FiFu PD02 - Subministrament i col·locació de conjunt de bastiment i porta batent de dues fulles desiguals, de mesures totals aproximades (25+80)x220 cm, amb:
- premarc de tub d'acer galvanitzat de 70.40.2 mm, format per dos muntants de terra a sostre i travesser superior 
- bastiment d'acer inoxidable de 1,20 mm
- tapajunts d'acer inoxidable
- fulles de panell tipus sandwich cec de 4,5 cm de gruix amb nucli central de poliestirè d'alta densitat i acabat superficial per les dues cares amb HPL de resina fenòlica de 3 mm, amb cantejat perimetral de resines fenòliques
Incloses frontisses, escut amb manetes Tesa i placa d'acer inoxidable o voltadits (a confirmar per HUB), pany amb clau segons Pla de Mestrejament de l'HUB embutit en el cantell per a pas norma DIN 18251, topall de porta d'un quart d'esfera amb goma amortiguadora, etc, completa segons requeriments de HUB.
Qualificació B-s1, d0 segons UNE-EN 1350-1, de tot el conjunt.
Cilindre TESA TX80 mestrejat segons Pla de Mestrejament de l'HUB.
Maneta institucional: SENA INOX AISI 316L.
Tanca: TESA sèrie 2030F.
Tot acabat i en perfecte funcionament.</t>
  </si>
  <si>
    <t>01.F1.04.03.006</t>
  </si>
  <si>
    <t>FiVi PD01 - Subministrament i col·locació de conjunt de bastiment i porta batent de dues fulles desiguals, de mesures totals aproximades (90+30)x220 cm, tipus Divitecnic de Matesu, formada per:
- premarc de tub d'acer galvanitzat de 70.40.2 mm, format per dos muntants de terra a sostre i travesser superior 
- marc d'alumini anoditzat de 15 micres o lacat color a definir per la DF
- tapajunts i tapetes necessàries del mateix acabat que el marc
- fulles de vidre laminat a testa 6+6, units mitjançant una làmina de butiral de polivinil incolora de 0,38 mm amb cantells polits
Incloses frontisses, escut amb manetes Tesa i placa d'acer inoxidable o voltadits (a confirmar per HUB), pany amb clau segons Pla de Mestrejament de l'HUB embutit en el cantell per a pas norma DIN 18251, topall de porta d'un quart d'esfera amb goma amortiguadora, etc, completa segons requeriments de HUB.
Qualificació B-s1, d0 segons UNE-EN 1350-1, de tot el conjunt.
Cilindre TESA TX80 mestrejat segons Pla de Mestrejament de l'HUB.
Maneta institucional: SENA INOX AISI 316L.
Tanca: TESA sèrie 2030F.
Tot acabat i en perfecte funcionament.</t>
  </si>
  <si>
    <t>01.F1.04.03.007</t>
  </si>
  <si>
    <t>FiVi 02 - Fusteria fixa de vidre, amb perfileria perimetral d'acer inoxidable, de mesures totals aproximades 161x150 cm, formada per:
- vidre superior, de mesures totals aproximades 161x105 cm, laminat tipus STADIP 66.1, de vidres incolors Planiclear de 6 mm d'espessor cadascun, units mitjançant làmina de butiral de polivinil incolora de 0,38 mm. Cantells bisellats i polits  
- vidre inferior, de mesures totals aproximades 161x40 cm, laminat tipus STADIP 66.1, de vidres incolors Planiclear de 6 mm d'espessor cadascun, units mitjançant làmina de butiral de polivinil incolora de 0,38 mm. Cantells bisellats i polits  
- estructura de suport, muntatge i remat necessaria, per a col·locació de vidres segons esquema i detalls de projecte.</t>
  </si>
  <si>
    <t>01.F1.04.03.008</t>
  </si>
  <si>
    <t>FiVi 03 - Fusteria fixa de vidre, amb perfileria perimetral d'acer inoxidable, de mesures totals aproximades 100x150 cm, formada per:
- vidre superior, de mesures totals aproximades 100x105 cm, laminat tipus STADIP 66.1, de vidres incolors Planiclear de 6 mm d'espessor cadascun, units mitjançant làmina de butiral de polivinil incolora de 0,38 mm. Cantells bisellats i polits  
- vidre inferior, de mesures totals aproximades 100x40 cm, laminat tipus STADIP 66.1, de vidres incolors Planiclear de 6 mm d'espessor cadascun, units mitjançant làmina de butiral de polivinil incolora de 0,38 mm. Cantells bisellats i polits  
- estructura de suport, muntatge i remat necessaria, per a col·locació de vidres segons esquema i detalls de projecte.</t>
  </si>
  <si>
    <t>01.F1.04.03.009</t>
  </si>
  <si>
    <t>FiRe 01 - Sanejat, preparació de superfícies i pintat de registre existent, a l'esmalt sintètic, amb una capa segelledora i dues d'acabat. Color a escollir per la DF.
Registre de mesures totals aproximades 40x220 cm.</t>
  </si>
  <si>
    <t>01.F1.04.03.010</t>
  </si>
  <si>
    <t>Subministrament i instal.lació de tanca portes, aeri amb braç per a portes de fulla simple amb un ample de fulla de fins a 1100 mm i amb força de tancament amb ajust variable
Força de tancament amb ajust variable d'EN2-4
Per portes mà esquerra i mà dreta sense necessitat de modificació
Cop final hidràulic que accelera la porta breument abans de l'estat tancat
La velocitat de tancament es pot adaptar individualment
MARCA/MODEL: Geze  ts200nv ref. 12885 + brazo ref. 102445
Totalment instal.lat, regulat i funcionant.</t>
  </si>
  <si>
    <t>01.F1.04.04.001</t>
  </si>
  <si>
    <t>Conjunt d'ajudes d'obra civil per a les instal·lacions, especialment enfocat als treballs a realitzar a la planta inferior de l'àrea d'actuació (planta 4), que inclou:
- Obertura i tapat de regates
- Obertura de forats en paraments tant horitzontals com verticals
- Col·locació de boteres
- Fixació de suports
- Construcció de bancades i fornícules
- Col·locació i rebut de caixes per a elements encastats
- Obertura de forats en falsos sostres de tot tipus i material
- Desmuntatge i reposició de cel rasos
- Descàrrega i elevació de materials (si no precisen transports especials)
- Segellat de forats i buits de pas d'instal·lacions
- Tapes per a registre a muntants i cel rasos de tot tipus i material per a instal·lacions
- Tapes de pericons en tot tipus de paviments
En general, tot allò necessari (material i mà d'obra) per al muntatge de les instal·lacions i coordinació amb obra civil i arquitectura, d'acord amb les instruccions de la direcció facultativa.</t>
  </si>
  <si>
    <t>01.F1.04.04.002</t>
  </si>
  <si>
    <t xml:space="preserve">Conjunt de treballs per a execució d'obertura en façana per a pas de conductes que inclou, recomposició del perímetre del forat, preparació per a col·locació de reixa i segellat amb masilla de poliuretà perimetral.
Previsió dimensions conducte 600x330 mm.  </t>
  </si>
  <si>
    <t>01.F1.05.01.001</t>
  </si>
  <si>
    <t>Tractament previ al pintat de superfícies verticals de guix existent mitjançant l'extracció de totes les capes de pintures existents i els repassos de desperfectes amb masilla deixant la superfície llesta per a pintar acabat D2.
S'inclou el confinament de la runa per al seu trasllat dins de l'hospital en horari determinat per l'Oficina Tècnica, la càrrega manual a contenidor situat segons requeriments de l'hospital i posterior transport a abocador autoritzat i la gestió de residus.</t>
  </si>
  <si>
    <t>Parets existents a revestir/pintar</t>
  </si>
  <si>
    <t>01.F1.05.01.002</t>
  </si>
  <si>
    <t>Rv PinB* - Pintat de paraments verticals interiors amb una capa d'imprimació tipus PRIMER i dues capes d'acabat amb pintura Disperlith Hygienic marca FAKOLITH.
Color blanc mat a confirmar per l'Hospital i la DF.</t>
  </si>
  <si>
    <t>01.F1.05.01.003</t>
  </si>
  <si>
    <t>Rv PinC - Pintat de paraments verticals interiors amb una capa d'imprimació tipus PRIMER i dues capes d'acabat amb pintura Disperlith Hygienic marca FAKOLITH.
Colors a escollir per l'Hospital i la DF sobre mostres (previsió combinació de 3 colors diferents).</t>
  </si>
  <si>
    <t>01.F1.05.01.004</t>
  </si>
  <si>
    <t>Rv PinR - Pintat de paraments verticals interiors enrajolats, amb esmalt satinat o mate, amb una capa d'imprimació i un mínim de dues capes d'acabat amb pintura específica per a rajoles. Previ a la imprimació i pintat es farà una neteja a fons dels paraments, es substituiran o restituiran les peces trencades, les peces que faltin o les peces amb falta d'adherència.
Color a escollir per l'Hospital i la DF sobre mostres.</t>
  </si>
  <si>
    <t>Rv PinR</t>
  </si>
  <si>
    <t>Rv Cer</t>
  </si>
  <si>
    <t>01.F1.05.01.005</t>
  </si>
  <si>
    <t>Rv PCF - Subministrament i col·locació de revestiment de plaques de policarbonat tipus LEXAN CLINIWALL, PROTECTWALL o equivalent, adherit a paraments verticals: Placa opaca de mides ample 1300 mm, gruix 1,5 mm i 2500 mm alçada, ús hospitalari, propietats antibacterianes, reacció al foc B-s1 d0. Col·locat adherit amb adhesiu específic per a policarbonat i plaques guix laminat. Inclou part proporcional de tractament de junts, remats a cantonades, vores i entrega amb altres revestiments, així com retorn cap a forats del perímetre de finestres amb plec del mateix material, tractament de cantonades i arestes, etc, totalment acabat.
Imitació fusta a confirmar per la DF i l'Hospital.</t>
  </si>
  <si>
    <t>01.F1.05.01.006</t>
  </si>
  <si>
    <t>Rv PCB - Subministrament i col·locació de revestiment de plaques de policarbonat tipus LEXAN CLINIWALL, PROTECTWALL o equivalent, adherit a paraments verticals: Placa opaca de mides ample 1300 mm, gruix 1,5 mm i 2500 mm alçada, ús hospitalari, propietats antibacterianes, reacció al foc B-s1 d0. Col·locat adherit amb adhesiu específic per a policarbonat i plaques cartró guix. Inclou part proporcional de tractament de junts, remats a cantonades, vores i entrega amb altres revestiments, així com retorn cap a forats del perímetre de finestres amb plec del mateix material, tractament de cantonades i arestes, etc, totalment acabat.
Color blanc a confirmar per la DF i l'Hospital sobre mostres.</t>
  </si>
  <si>
    <t>01.F1.05.01.007</t>
  </si>
  <si>
    <t>Rv Cer - Enrajolat de parament vertical interior, amb rajola de gres porcel·lànic de forma rectangular, d'entre 4-6 peces per m2, col·locades amb creuetes autonivellants i amb morter d'alta resistència a l'abrasió i a la corrosió i elevada resistència química i mecànica, tipus Lankolor Epoxi (R2 i RG) de Parex o equivalent aplicat amb la plana dentada. Els junts seran de 2 mm i rejuntats amb morter de color igual al de les rajoles. Inclosa part propociona de cantoneres d'alumini lacat, de la casa Schlüter model Quadec-ac o equivalent, de 10 mm, col·locada amb morter adhesiu.
Model, color i especejat de les rajoles a definir per la DF sobre mostres.</t>
  </si>
  <si>
    <t>01.F1.05.02.001</t>
  </si>
  <si>
    <t>Pa 01 - Reposició de paviment de terratzo igual a l'existent, afectat pel canvi de distribució, modificació de divisòries i/o instal·lacions o per substitució de peces malmeses. Col·locat a truc de maceta amb morter de ciment M-5, sobre capa de sorra de 2 cm de gruix. Inclosa l'extracció de peces amb tall de radial, per a col·locació de nou paviment i rebaix corresponent.  
S'inclou el confinament de la runa pel seu trasllat dins de l'hospital en horari determinat per l'Oficina Tècnica, la càrrega manual a contenidor situat segons requeriments de l'hospital i posterior transport a abocador autoritzat, així com la gestió de residus.</t>
  </si>
  <si>
    <t>Planta 5</t>
  </si>
  <si>
    <t>01.F1.05.02.002</t>
  </si>
  <si>
    <t xml:space="preserve">Dutxa </t>
  </si>
  <si>
    <t>01.F1.05.02.003</t>
  </si>
  <si>
    <t>01.F1.05.02.004</t>
  </si>
  <si>
    <t>01.F1.05.02.005</t>
  </si>
  <si>
    <t>Sala multisensorial</t>
  </si>
  <si>
    <t>01.F1.05.02.006</t>
  </si>
  <si>
    <t>01.F1.05.02.007</t>
  </si>
  <si>
    <t>01.F1.05.02.008</t>
  </si>
  <si>
    <t>01.F1.05.02.009</t>
  </si>
  <si>
    <t>Rv Soc - Subministrament i col·locació de sòcol d'alumini, format per passamà de 80.3 mm, acabat plata fregada. Inclosa fixació amb adhesiu
.</t>
  </si>
  <si>
    <t>01.F1.05.02.010</t>
  </si>
  <si>
    <t>Dutxa</t>
  </si>
  <si>
    <t>01.F1.05.02.011</t>
  </si>
  <si>
    <t>Reixa de desguàs per a dutxa, compatible per a paviments vinílics, amb el diàmtre de recollida que calgui segons cabal i tapa per a integrar amb el propi paviment. Inclosa connexió amb col·lector o baixant, a punt per entrar en funcionament.
Tipus Schlüter Kerdi Line D o equivalent.</t>
  </si>
  <si>
    <t>01.F1.06.01.001</t>
  </si>
  <si>
    <t>EqF1 01 - Escriptori habitacions
Subministrament i col·locació de taulell de treball de 60 cm d'amplada aproximada i 73 cm d'alçada, realitzat amb panell xapat amb melamina, de 18 mm de gruix total, amb cantells i cantonades arrodonides i mecanitzat per adaptar-se a la geometria de l'espai. Inclosa estructura de suport i muntatge, costelles inferiors laterals de recolzament, safata passacables inferior i mecanitzat de forats passacables en taulell amb tapa practicable i replanteig segons indicacions de la DF.
Acabat i color del taulell, a definir per la DF sobre mostres.
Llargada total aproximada 204 cm.</t>
  </si>
  <si>
    <t>01.F1.06.01.002</t>
  </si>
  <si>
    <t>EqF1 02 - Armari habitacions (4 portes)
Subministrament i col·locació d'armari alt amb quatre portes, de 240 cm d'alçada i 15 cm de sòcol, format per mòdul de 98 cm d'amplada i 46 cm de fons i mòdul de 80 cm d'amplada i 65 cm de fons, aproximadament, realitzat amb tauler antihumitat revestit amb laminat de 1 mm de gruix i cantejat amb PVC del mateix color. Inclosos reforços, ferratges de penjar i tancar, amb sistema obertura/tancament tipus voltadits i panys de clau segons Pla de Mestrejament del Centre, prestatges interiors segons distribució a definir en obra, portes, elements de subjecció i remat, etc.
Acabats i colors (interior/exterior) de l'armari, a definir per la DF sobre mostres.</t>
  </si>
  <si>
    <t>01.F1.06.01.003</t>
  </si>
  <si>
    <t>EqF1 03 - Armari habitacions (3 portes)
Subministrament i col·locació d'armari alt amb tres portes, de 240 cm d'alçada i 15 cm de sòcol, format per mòdul de 44 cm d'amplada i 30 cm de fons i mòdul de 90 cm d'amplada i 60 cm de fons, aproximadament, realitzat amb tauler antihumitat revestit amb laminat de 1 mm de gruix i cantejat amb PVC del mateix color. Inclosos reforços, ferratges de penjar i tancar, amb sistema obertura/tancament tipus voltadits i panys de clau segons Pla de Mestrejament del Centre, prestatges interiors segons distribució a definir en obra, portes, elements de subjecció i remat, etc.
Acabats i colors (interior/exterior) de l'armari, a definir per la DF sobre mostres.</t>
  </si>
  <si>
    <t>01.F1.06.01.004</t>
  </si>
  <si>
    <t>EqF1 04 - Moble sala estar TV
Subministrament i col·locació de taulell de 50 cm d'amplada i 48 cm d'alçada aproximada, realitzat amb panell xapat amb melamina, de 18 mm de gruix total, amb cantells i cantonades arrodonides i mecanitzat per adaptar-se a la geometria de l'espai. Inclosa estructura de suport i muntatge i replanteig segons indicacions de la DF.
Acabat i color del taulell, a definir per la DF sobre mostres.
Llargada total aproximada 160 cm.</t>
  </si>
  <si>
    <t>01.F1.06.01.005</t>
  </si>
  <si>
    <t>EqF1 05 - Taulell de treball professionals
Subministrament i col·locació de taulell de treball en L de 70 cm d'amplada aproximada i 73 cm d'alçada, realitzat amb panell xapat amb melamina, de 18 mm de gruix total, amb cantells i cantonades arrodonides i mecanitzat per adaptar-se a la geometria de l'espai. Inclosa estructura de suport i muntatge, costelles inferiors laterals i intermitges de recolzament, safata passacables inferior i mecanitzat de forats passacables en taulell amb tapa practicable i replanteig segons indicacions de la DF.
Acabat i color del taulell, a definir per la DF sobre mostres.
Llargada total aproximada 383+160 cm.</t>
  </si>
  <si>
    <t>01.F1.06.01.006</t>
  </si>
  <si>
    <t>EqF1 06 - Moble control
Subministrament i col·locació de taulell de treball per a moble de control, de 90 cm d'amplada aproximada i 73 cm d'alçada, realitzat amb panell xapat amb laminat d'alta pressió (HPL), de 18 mm de gruix total, amb cantells i cantonades arrodonides i mecanitzat per adaptar-se a la geometria de l'espai. Inclosa estructura de suport i muntatge, frontal inferior de separació entre espai de treball i espai d'atenció, costelles inferiors laterals de recolzament, safata passacables inferior i mecanitzat de forats passacables en taulell amb tapa practicable i replanteig segons indicacions de la DF.
Acabat i color del taulell, a definir per la DF sobre mostres.
Llargada total aproximada 160 cm.</t>
  </si>
  <si>
    <t>01.F1.06.01.007</t>
  </si>
  <si>
    <t>EqF1 07 - Armari professionals (4 portes)
Subministrament i col·locació d'armari alt amb quatre portes, de 235 cm d'alçada i 15 cm de sòcol, format per dos mòduls de 80 cm d'amplada i 46 cm de fons, aproximadament, realitzat amb tauler antihumitat revestit amb laminat de 1 mm de gruix i cantejat amb PVC del mateix color. Inclosos reforços, ferratges de penjar i tancar, amb sistema obertura/tancament tipus voltadits i panys de clau segons Pla de Mestrejament del Centre, prestatges interiors segons distribució a definir en obra, portes, elements de subjecció i remat, etc.
Acabats i colors (interior/exterior) de l'armari, a definir per la DF sobre mostres.</t>
  </si>
  <si>
    <t>01.F1.06.02.001</t>
  </si>
  <si>
    <t>Subministrament i instal·lació de rentamans suspès de porcellana vitrificada de color blanc 450x420x140 mm, incloent sifó d'acer inoxidable, totalment connectat a les xarxes de fontaneria i d'evacuació, segellat amb silicona bactericida i fungicida. 
MARCA/MODEL: ROCA/ MERIDIAN, amb referència A325244000 
Inclou transport, suportació, petit material, accessoris i complements necessaris per al seu correcte funcionament i execució.</t>
  </si>
  <si>
    <t>01.F1.06.02.002</t>
  </si>
  <si>
    <t>Sa 01/04 - Subministrament i instal·lació d'aixeta per a rentamans, tipus monocomandament, incloent claus de tall (d'escaire). Inclou transport, petit material, accessoris i complements necessaris pel seu correcte funcionament i execució.
Model MON EURODISC-COSMOPOLITAN ref 3317820E marca GROHE.</t>
  </si>
  <si>
    <t>01.F1.06.02.003</t>
  </si>
  <si>
    <t>Sa 01/04 - Subministrament i instal·lació de mirall per a bany, col·locat sobre la lleixa, amb els cantells polits. 
Marca/Model: PLASTISAN/CONIC, ref.: 52301 o equivalent. 
Inclou transport, suportació, petit material, accessoris i complements per a la seva correcta execució.</t>
  </si>
  <si>
    <t>01.F1.06.02.004</t>
  </si>
  <si>
    <t>01.F1.06.02.005</t>
  </si>
  <si>
    <t>Sa 02 - Plat de dutxa quadrat extraplà, de 90x90 cm, color a definir per la DF, col·locat encastat al paviment. Inclosa bonera de gran cabal i reixeta Twist en el mateix color d'acabat del plat. Inclosos treballs de paleteria necessaris per a la seva col·locació, amb tall de paviment existent, enderroc parcial, afinat de perímetres, col·locació del plat, execució de remats i entregues, segellats, etc.
Marca/model: Roca/Stonex Terran, amb referència APA0138438401100. 
Inclou transport, suportació, petit material, accessoris i complements necessaris per al seu correcte funcionament i execució.</t>
  </si>
  <si>
    <t>01.F1.06.02.006</t>
  </si>
  <si>
    <t>Sa 02 - Subministrament i instal·lació d'aixeta per a dutxa, tipus monocomandament, incloent claus de tall (d'escaire). Inclou transport, petit material, accessoris i complements necessaris pel seu correcte funcionament i execució.
Model MON EURODISC-COSMOPOLITAN ref 33569002 marca GROHE.</t>
  </si>
  <si>
    <t>01.F1.06.02.007</t>
  </si>
  <si>
    <t>Sa 02 - Subministrament i instal·lació de suport per a dutxa. Inclou transport, petit material, accessoris i complements necessaris pel seu correcte funcionament i execució.
Model ZAC ref 12305 marca PLASTISAN.</t>
  </si>
  <si>
    <t>01.F1.06.02.008</t>
  </si>
  <si>
    <t>01.F1.06.02.009</t>
  </si>
  <si>
    <t>Sa 05 - Subministrament i instal·lació d'inodor de porcellana vitrificada color blanc, marca ROCA, model VICTORIA, amb referència 344398000 o equivalent, amb sortida vertical, sobre estructura de fixació, acabat a 47 cm, incloent tapa i seient amb frontisses d'acer inoxidable amb referència A801B6000B, joc de cargols d'acer inoxidable M5x78 mm referència 3429 Duchaflex i junta de goma referència AV0016200R.
Inclou seient i tapa, totalment connectat a la xarxa d'evacuació. Inclou transport, suportació, petit material, accessoris i complements necessaris per al seu correcte funcionament i execució.</t>
  </si>
  <si>
    <t>01.F1.06.02.010</t>
  </si>
  <si>
    <t>01.F2.01.01.001</t>
  </si>
  <si>
    <t>01.F2.01.01.002</t>
  </si>
  <si>
    <t xml:space="preserve">Enderroc complet d'escala de dos trams i replà intermig, que es desenvolupa de planta 5 a planta 6, que inclou:
- Desmuntatge i retirada de baranes i passamans
- Arrencada de paviments, sòcols, revestiments, possibles cel rasos, remats i elements diversos associats
- Enderroc d'engraonat
- Enderroc de lloses d'escales i replans
-Classificació, confinament de la runa per al seu trasllat dins de l'Hospital en horari determinat per l'Oficina Tècnica, baixada i càrrega amb mitjans manuals, transport a abocador o centre específic homologat, valorització, gestió, cànons i certificats, del total dels residus generats. Tot segons normativa vigent i directrius de l’Hospital i/o la DF. </t>
  </si>
  <si>
    <t>01.F2.01.01.003</t>
  </si>
  <si>
    <t>01.F2.02.01.001</t>
  </si>
  <si>
    <t>Construcció de nou forjat, per a tapar forat deixat per l'enderroc de l'escala que inclou:
- Reparació, cantejat i massissat de perímetre del forat deixat per l'enderroc
- Col·locació de perfils L80x8 mm a tot el perímetre, mitjançant ancoratges amb tac químic de 12 mm de diàmetre amb cargol, volandera i femella
- Formació de sostre 14 cm de gruix total, amb planxes col·laborants d'acer galvanitzat, de gruix 0,75 mm, de 200 - 210 mm de pas de malla, per a una sobrecàrrega (ús+permanents) de 4 a 5 kN/m2, llum menor de 2,8 m, amb una quantia d'1,5 kg/m2 d'armadura AP500 S d'acer en barres corrugades, armadura AP500 T en malles electrosoldades de 20x20 cm, 8 i 8 mm de D i una quantia de 0,107 m3/m2 de formigonament de sostres amb elements resistents industrialitzats amb formigó per armar HA - 25 / B / 20 / XC2 amb una quantitat de ciment de 275 kg/m3 i relació aigua ciment =&lt; 0.6 i abocat amb cubilot
- Inclòs pintat de perfils d'acer amb sistemes de protecció amb grau de durabilitat M, per a classe d'exposició C2, segons UNE-EN ISO 12944-1, format per 2 capes, capa d'imprimació de 80 µm i capa d'acabat de 40 µm, amb un gruix total de protecció de 120 µm, aplicat de forma manual
- Inclosos també mitjans auxiliars necessaris per a la seva execució. Tot d'acord amb especificacions del projecte i de la DF.</t>
  </si>
  <si>
    <t>01.F2.03.01.001</t>
  </si>
  <si>
    <t>01.F2.03.01.002</t>
  </si>
  <si>
    <t>01.F2.03.01.003</t>
  </si>
  <si>
    <t>01.F2.03.01.004</t>
  </si>
  <si>
    <t>01.F2.03.01.005</t>
  </si>
  <si>
    <t>FeAl PD03 - Subministrament i muntatge de fusteria exterior d'alumini amb TPT, amb dues fulles corredisses, de mesures totals aproximades 140x40 cm i disposició segons documentació gràfica.
- Finestra exterior corredissa amb TPT d'alumini extruït de la sèrie Soleal PY 55 marca Technal
- Dues fulles corredisses de mesures totals aproximades 140x40 cm, amb perfils d'alumini lacat color a definir per la DF i l'HUB, tapetes i remats amb perfileria de la mateixa sèrie que el marc, segellats, etc
- Premarc d'acer galvanitzat
- Vidres SGG Climalit Plus Planitherm XN F2 6/16 argó/4, inclosos a la partida
- Inclosos ferratges i accessoris necessaris: maneta amb passador (cuadradillo) extraïble amb cremona encastada, claus i bombins Keya referència Clau 149, frontisses regulables d'alumini amb eixos d'acer inoxidable sobre premarc d'acer galvanitzat, segellat perimetral amb silicona neutra.
Inclosa part proporcional de treballs d'adaptació i/o reposició d'elements de façana afectats pel canvi de porta.</t>
  </si>
  <si>
    <t>01.F2.03.01.006</t>
  </si>
  <si>
    <t>FeAl PD04 - Subministrament i muntatge de fusteria exterior d'alumini amb TPT, amb dues fulles corredisses i un lateral fix, de mesures totals aproximades 140x40 cm i disposició segons documentació gràfica.
- Finestra exterior corredissa amb lateral fix opac per a rebuda d'envà interior, amb TPT d'alumini extruït de la sèrie Soleal PY 55 marca Technal
- Dues fulles corredisses de mesures totals aproximades 115x40 cm, amb perfils d'alumini lacat color a definir per la DF i l'HUB, tapetes i remats amb perfileria de la mateixa sèrie que el marc, segellats, etc
- Premarc d'acer galvanitzat
- Vidres SGG Climalit Plus Planitherm XN F2 6/16 argó/4, inclosos a la partida
- Inclosos ferratges i accessoris necessaris: maneta amb passador (cuadradillo) extraïble amb cremona encastada, claus i bombins Keya referència Clau 149, frontisses regulables d'alumini amb eixos d'acer inoxidable sobre premarc d'acer galvanitzat, segellat perimetral amb silicona neutra.
Inclosa part proporcional de treballs d'adaptació i/o reposició d'elements de façana afectats pel canvi de porta.</t>
  </si>
  <si>
    <t>01.F2.03.02.001</t>
  </si>
  <si>
    <t>01.F2.04.01.001</t>
  </si>
  <si>
    <t>01.F2.04.01.002</t>
  </si>
  <si>
    <t>01.F2.04.01.003</t>
  </si>
  <si>
    <t>01.F2.04.01.004</t>
  </si>
  <si>
    <t>01.F2.04.01.005</t>
  </si>
  <si>
    <t>01.F2.04.01.006</t>
  </si>
  <si>
    <t>01.F2.04.01.007</t>
  </si>
  <si>
    <t>01.F2.04.01.008</t>
  </si>
  <si>
    <t>01.F2.04.02.001</t>
  </si>
  <si>
    <t>01.F2.04.02.002</t>
  </si>
  <si>
    <t>01.F2.04.02.003</t>
  </si>
  <si>
    <t>01.F2.04.02.004</t>
  </si>
  <si>
    <t>01.F2.04.02.005</t>
  </si>
  <si>
    <t>01.F2.04.02.006</t>
  </si>
  <si>
    <t>01.F2.04.02.007</t>
  </si>
  <si>
    <t>01.F2.04.02.008</t>
  </si>
  <si>
    <t>Cn 25</t>
  </si>
  <si>
    <t>01.F2.04.02.009</t>
  </si>
  <si>
    <t>01.F2.04.02.010</t>
  </si>
  <si>
    <t>Cr 03F - Faixa guix laminat hidròfug</t>
  </si>
  <si>
    <t>01.F2.04.02.011</t>
  </si>
  <si>
    <t>01.F2.04.03.001</t>
  </si>
  <si>
    <t>01.F2.04.03.002</t>
  </si>
  <si>
    <t>01.F2.04.03.003</t>
  </si>
  <si>
    <t>01.F2.04.03.004</t>
  </si>
  <si>
    <t>01.F2.04.03.005</t>
  </si>
  <si>
    <t>FiFu PC01 - Subministrament i col·locació de conjunt de bastiment i porta corredissa, de mesures totals aproximades 142x220 cm (amplada lliure de pas 131 cm), amb:
- mecanisme encastat tipus KRONA model KOMPATTO amb sistema que garanteixi una obertura i tancament suau
- bastiment d'acer inoxidable de 1,20 mm
- tapajunts d'acer inoxidable
- fulla de panell tipus sandwich cec de 4,5 cm de gruix amb nucli central de poliestirè d'alta densitat i acabat superficial per les dues cares amb HPL de resina fenòlica de 3 mm, amb cantejat perimetral de resines fenòliques, s'inclou 
Inclosos ferratges de penjar, tirador d'acer inoxidable, pany embutit en el cantell per a pas norma DIN 18251, fulla de la porta, marc de la porta, agulles laterals, tirador Tesa, tapetes i mecanismes de tancament, pany de cop amb clau segons Pla de Mestrejament de l'HUB i condemna amb botó de desbloqueig i indicador, etc, completa segons reueriments de HUB.
Qualificació B-s1, d0 segons UNE-EN 1350-1 tots els elements.
Marca SOLECO, marc tipus telescòpic d'acer inoxidable qualitat AISI 304, porta d'HPL cantell fenolics model ECET. 
Maneta institucional: SENA INOX AISI 316 L.
Tanca: TESA sèrie 2030F.
Tot acabat i en perfecte funcionament.</t>
  </si>
  <si>
    <t>01.F2.04.03.006</t>
  </si>
  <si>
    <t>01.F2.04.03.007</t>
  </si>
  <si>
    <t>FiVi PC01 - Subministrament, muntatge i posada en marxa de porta automàtica corredissa d'obertura lateral, amb mecanisme Visio+100, estructura/perfileria d'alumini lacat color blanc (LB nieve brillo), amb grup motor trifàsic de CA, tracció directe, alimentat a red monofàsica de 230V/50 HZ, electrònica de control loT/Wifi/GRF nivell de prestacions D, bateria d'emergència supervisada, vàlida per a vies d'evacuaió (EN16005). Inclòs sistema de bateries d'emergència per a obertura o tancament de fulla mòbil en cas de falta de corrent.
Tot allotjat en xassís d'alumini extruït lacat color blanc.
Inclou:
- Fulla mòbil corredissa lateral A20-4, amb fusteria d'alumini de 20 mm de secció, emmarcat perimetral amb junta d'estanqueitat
- Vidre de 8/10 mm opal
- Estructura necessaria de suport i muntatge
- Selector Òptima, amb bombí i clau, sensor detecció+seguretat DDS-A híbrid supervisat a l'interior, sensor detecció+seguretat DDS-B híbrid no supervisat a l'exterior, pany automàtic de bloqueig de seguretat, biestable + desbloqueig Visio-100, clau exterior de seguretat encastada tipus bombí
- Clau GC-K superficie
- Interface I/O programble VISIO
- Mecanitzat i accessoris necessaris per a integració de control d'accés, segons requeriments de l'HUB.
Porta de les següents característiques:
- fulla obertura lateral dreta/esquerra segons planta
- Pas lliure: 120 cm segons planta i posició de la porta
- Alçada lliure: 225 cm
- Alçada fins a fals sostre: 250 cm</t>
  </si>
  <si>
    <t>01.F2.04.03.008</t>
  </si>
  <si>
    <t>FiVi 01 - Subministre i col·locació de fusteria fixa de vidre, de mesures totals aproximades 220x230 cm, tipus Divitecnic de Matesu, formada per:
- premarc de tub d'acer galvanitzat de 70.40.2 mm, format per dos muntants de terra a sostre i travesser superior
- marc d'alumini anoditzat de 15 micres o lacat color a definir per la DF
- tapajunts i tapetes necessàries del mateix acabat que el marc
- vidre laminat laminat tipus STADIP 66.1, de vidres incolors Planiclear de 6 mm d'espessor cadascun, units mitjançant làmina de butiral de polivinil incolora de 0,38 mm
- estructura de suport, muntatge i remat necessaria, per a col·locació de vidre segons esquema i detalls de projecte.
Tot acabat i en perfecte funcionament.</t>
  </si>
  <si>
    <t>01.F2.04.03.009</t>
  </si>
  <si>
    <t>01.F2.04.03.010</t>
  </si>
  <si>
    <t>FiRe 01 - Sanejat, preparació de superfícies i pintat de registre existent, a l'esmalt sintètic, amb una capa segelledora i dues d'acabat. Color a escollir per la DF.
Registre de mesures totals aproximades 60x220 cm.</t>
  </si>
  <si>
    <t>01.F2.04.03.011</t>
  </si>
  <si>
    <t>01.F2.04.04.001</t>
  </si>
  <si>
    <t>Subministrament i col·locació de pilones d'acer inoxidable qualitat AISI 304 de 2 mm d'espessor i acabat brillant, de 100 cm d'alçada i 76 mm de diàmetre, amb acabat superior pla. Inclosos treballs d'obertura del forat circular en paviment de terratzo, amb un mínim de 20 cm d'encastament i massissar del forat amb morter sense retracció.
Model BOLARDO H2571-4, marca BENITO, o equivalent.</t>
  </si>
  <si>
    <t>FiVi PC01</t>
  </si>
  <si>
    <t>01.F2.04.04.002</t>
  </si>
  <si>
    <t>01.F2.04.05.001</t>
  </si>
  <si>
    <t>01.F2.05.01.001</t>
  </si>
  <si>
    <t>01.F2.05.01.002</t>
  </si>
  <si>
    <t>01.F2.05.01.003</t>
  </si>
  <si>
    <t>01.F2.05.01.004</t>
  </si>
  <si>
    <t>01.F2.05.01.005</t>
  </si>
  <si>
    <t>01.F2.05.01.006</t>
  </si>
  <si>
    <t>01.F2.05.01.007</t>
  </si>
  <si>
    <t>01.F2.05.02.001</t>
  </si>
  <si>
    <t>P6 (àmbit escala enderrocada)</t>
  </si>
  <si>
    <t>01.F2.05.02.002</t>
  </si>
  <si>
    <t>01.F2.05.02.003</t>
  </si>
  <si>
    <t>01.F2.05.02.004</t>
  </si>
  <si>
    <t>01.F2.05.02.005</t>
  </si>
  <si>
    <t>01.F2.05.02.006</t>
  </si>
  <si>
    <t>01.F2.05.02.007</t>
  </si>
  <si>
    <t>01.F2.05.02.008</t>
  </si>
  <si>
    <t>01.F2.05.02.009</t>
  </si>
  <si>
    <t>01.F2.05.02.010</t>
  </si>
  <si>
    <t>01.F2.05.02.011</t>
  </si>
  <si>
    <t>01.F2.06.01.001</t>
  </si>
  <si>
    <t>EqF2 01 - Escriptori habitacions
Subministrament i col·locació de taulell de treball de 60 cm d'amplada aproximada i 73 cm d'alçada, realitzat amb panell xapat amb laminat d'alta pressió (HPL), de 18 mm de gruix total, amb cantells i cantonades arrodonides i mecanitzat per adaptar-se a la geometria de l'espai. Inclosa estructura de suport i muntatge, costelles inferiors laterals de recolzament, safata passacables inferior i mecanitzat de forats passacables en taulell amb tapa practicable i replanteig segons indicacions de la DF.
Acabat i color del taulell, a definir per la DF sobre mostres.
Llargada total aproximada 197 cm.</t>
  </si>
  <si>
    <t>01.F2.06.01.002</t>
  </si>
  <si>
    <t>EqF2 02 - Armari habitacions (4 portes)
Subministrament i col·locació d'armari alt amb quatre portes, de 240 cm d'alçada i 15 cm de sòcol, format per mòdul de 103 cm d'amplada i 45 cm de fons i mòdul de 80 cm d'amplada i 63 cm de fons, aproximadament, realitzat amb tauler antihumitat revestit amb laminat de 1 mm de gruix i cantejat amb PVC del mateix color. Inclosos reforços, ferratges de penjar i tancar, amb sistema obertura/tancament tipus voltadits i panys de clau segons Pla de Mestrejament del Centre, prestatges interiors segons distribució a definir en obra, portes, elements de subjecció i remat, etc.
Acabats i colors (interior/exterior) de l'armari, a definir per la DF sobre mostres.</t>
  </si>
  <si>
    <t>01.F2.06.01.003</t>
  </si>
  <si>
    <t>EqF2 03 - Moble sala rentat
Subministrament i col·locació de moble per a sala de rentat, complet, format per:
- mobles de melamina baixos, de 90 cm d'alçada i 60 cm de fondària, prestatges interiors i portes amb obertura mitjançant voltadits i pany amb clau, segons Pla de Mestrejament de HUB
- taulell porcellànic model ALPI marca TAU tipus SOLID SURFACE ALPI WHITE amb cantells arrodonits, de 10 mm de gruix i 60 cm de fondària, mecanitzat per a dues aigüeres i les aixetes corresponents. Inclòs revestiment vertical (frontal i laterals) entre mobles amb el mateix material que el taulell
Acabats i colors del moble, a definir per la DF sobre mostres.
Llargada total aproximada 210 cm.</t>
  </si>
  <si>
    <t>01.F2.06.01.004</t>
  </si>
  <si>
    <t>EqF2 04 - Moble sala d'estar
Subministrament i col·locació de moble per a sala d'estar, complet, format per:
- mobles de melamina baixos, de 90 cm d'alçada i 60 cm de fondària, prestatges interiors i portes amb obertura mitjançant voltadits i pany amb clau, segons Pla de Mestrejament de HUB
- taulell porcellànic model ALPI marca TAU tipus SOLID SURFACE ALPI WHITE amb cantells arrodonits, de 10 mm de gruix i 60 cm de fondària, mecanitzat per a una aigüera i l'aixeta corresponent. Inclòs revestiment vertical (frontal i laterals) entre mobles amb el mateix material que el taulell
- aigüera d'una cubeta d'acer inoxidable de 460x460x160 mm encastada per la part inferior, amb desguàs i connexió a la xarxa
Acabats i colors del moble, a definir per la DF sobre mostres.
Llargada total aproximada 190 cm.</t>
  </si>
  <si>
    <t>01.F2.06.01.005</t>
  </si>
  <si>
    <t>EqF2 05 - Trasllat i col·locació de moble per a zona terapèutica, subministrat des de manteniment de HUB, que inclou:
- trasllat de moble i accessoris associats des d'allà on indiquin els tècnics de HUB
- col·locació del moble a l'espai previst en projecte, prèvia preparació de paraments i instal·lacions de connexió necessàries
- subministrament i col·locació de frontal per a protecció de parament vertical, del mateix material que el taulell
- repàs i substitució, en cas necessari de frontisses i ferratges diversos 
- subministrament i col·locació de remats laterals, restitució de sòcols, segellats i treballs diversos d'entrega entre elements nous i existents necessaris
Moble format per tres mòduls de 60 cm i laterals fixs, amb taulell, aigüera i aixeta. Llargada total aproximada 210 cm.</t>
  </si>
  <si>
    <t>01.F2.06.01.006</t>
  </si>
  <si>
    <t>EqF2 06 - Moble sala estar TV
Subministrament i col·locació de taulell de 50 cm d'amplada i 48/73 cm d'alçada aproximada, realitzat amb panell xapat amb melamina, de 18 mm de gruix total, amb cantells i cantonades arrodonides i mecanitzat per adaptar-se a la geometria de l'espai. Inclosa estructura de suport i muntatge i replanteig segons indicacions de la DF.
Acabat i color del taulell, a definir per la DF sobre mostres.
Llargada total aproximada 291+97 cm.</t>
  </si>
  <si>
    <t>01.F2.06.01.007</t>
  </si>
  <si>
    <t>EqF2 08 - Taulell de treball sala de familiars
Subministrament i col·locació de taulell de treball de 50 cm d'amplada aproximada i 73 cm d'alçada, realitzat amb panell xapat amb laminat d'alta pressió (HPL), de 18 mm de gruix total, amb cantells i cantonades arrodonides i mecanitzat per adaptar-se a la geometria de l'espai. Inclosa estructura de suport i muntatge, pota cilíndrica regulable d'acer lacat blanc, safata passacables inferior i mecanitzat de forats passacables en taulell amb tapa practicable i replanteig segons indicacions de la DF.
Acabat i color del taulell, a definir per la DF sobre mostres.
Llargada total aproximada 120 cm.</t>
  </si>
  <si>
    <t>01.F2.06.01.008</t>
  </si>
  <si>
    <t>Subministrament i instal·lació d'aiguera d'acer inoxidable 460x460x200 mm , incloent sifó d'acer inoxidable, totalment connectat a les xarxes de fontaneria i d'evacuació, segellat amb silicona bactericida i fungicida. 
MARCA/MODEL: ROCA/ BERLIN, amb referència A870B10400. 
Inclou transport, suportació, petit material, accessoris i complements necessaris per al seu correcte funcionament i execució. (08.01.022b)</t>
  </si>
  <si>
    <t>EqF2 03 - Moble brut</t>
  </si>
  <si>
    <t>EqF2 04 - Moble sala estar</t>
  </si>
  <si>
    <t>EqF2 05 - Moble zona terapèutica</t>
  </si>
  <si>
    <t>01.F2.06.01.009</t>
  </si>
  <si>
    <t>Subministrament i instal·lació d'aiguera d'acer inoxidable 610x460x200 mm , incloent sifó d'acer inoxidable, totalment connectat a les xarxes de fontaneria i d'evacuació, segellat amb silicona bactericida i fungicida. 
MARCA/MODEL: ROCA/ BERLIN, amb referència A870B10550. 
Inclou transport, suportació, petit material, accessoris i complements necessaris per al seu correcte funcionament i execució.</t>
  </si>
  <si>
    <t>01.F2.06.01.010</t>
  </si>
  <si>
    <t>Subministrament i instal·lació d'aixeta Monocomandament per a aigüera,incloent claus de tall (d'escaire). Inclou transport, petit material, accessoris i complements necessaris per al seu correcte funcionament i execució.
MARCA/MODEL: Grohe / Eurosmart (Ref.: 33202002)o equivalent.</t>
  </si>
  <si>
    <t>01.F2.06.01.011</t>
  </si>
  <si>
    <t>Subministrament i instal·lació de dossificador de llexiu, col·locat sota moble de brut. 
Connexió d'aigua al mateix punt de connexió de la pica, inclosa canonada de coure i col·locació d'element sobre pica, amb forat passant en taulell.
MARCA/MODEL: Bomba dilució SEKO Promax ref. PXB4F16S0000
Totalment instalada, amb accesoris, connexions, canonada segons partida.</t>
  </si>
  <si>
    <t>01.F2.06.02.001</t>
  </si>
  <si>
    <t>01.F2.06.02.002</t>
  </si>
  <si>
    <t>Sa 04 - Subministrament i instal·lació de rentamans suspès de porcellana vitrificada de color blanc 500x460x150 mm, incloent sifó d'acer inoxidable, totalment connectat a les xarxes de fontaneria i d'evacuació, segellat amb silicona bactericida i fungicida. 
Marca/model: Roca/Meridian, amb referència A325244000. 
Inclou transport, suportació, petit material, accessoris i complements necessaris per al seu correcte funcionament i execució.</t>
  </si>
  <si>
    <t>01.F2.06.02.003</t>
  </si>
  <si>
    <t>Sa 01 (previsió)</t>
  </si>
  <si>
    <t>Sa 04</t>
  </si>
  <si>
    <t>01.F2.06.02.004</t>
  </si>
  <si>
    <t>Sa 01</t>
  </si>
  <si>
    <t>01.F2.06.02.005</t>
  </si>
  <si>
    <t>01.F2.06.02.006</t>
  </si>
  <si>
    <t>Sa 03 - Subministrament i col·locació de bastidor i fluxor de doble descàrrega fabricat en acer amb recobriment de pintura de polièster d'alta resistència.
Regulació de l'alçada del bastidor i de l'aixeta de manera independent.
Resistència fins a 400 Kg. Fixació a paret, inclosa peça de pòrexpan de reducció de soroll, juntes de connexió a entrada d'inodor de 51-55 mm de diàmetre i elements de fixació, inclòs suport de bastidor
MARCA/MODEL:PRESTO ARTE 18491+1575
Inclou embellidor, transport, suportació, petit material, accessoris i complements necessaris pel seu correcte funcionament i execució.</t>
  </si>
  <si>
    <t>01.F2.06.02.007</t>
  </si>
  <si>
    <t>01.F2.06.02.008</t>
  </si>
  <si>
    <t>01.F2.06.02.009</t>
  </si>
  <si>
    <t>01.IN.01.001</t>
  </si>
  <si>
    <t>Arrencada i retirada d'instal·lacions existents, d'aigua, llumeneres, electricitat, climatització, ventilació, control, incendis, seguretat, veu i dades, audiovisuals, gasos medicinals, etc. així com altres elements en desús o que calgui retirar temporalment per al muntatge dels nous equips.
Els desmuntatges es realitzaran amb cura, de manera que el material desmuntat pugui ser reaprofitat. 
Inclou el muntatge posterior dels elememts desmuntats a mantenir. 
Aquells elements que no es desmontin, caldrà protegir-los per evitar que es malmetin o embrutin a l'hora de fer les actuacions. 
Enderroc amb mitjans manuals i càrrega manual de runa a sac, contenidor o camió.</t>
  </si>
  <si>
    <t>01.IN.01.002</t>
  </si>
  <si>
    <t>Càrrega amb mitjans manuals i transport de residus inerts o no especials a instal·lació autoritzada de gestió de residus.
Incloent la taxa corresponent a la deposició controlada dels residus segons els seus tipus.</t>
  </si>
  <si>
    <t>01.IN.02.001</t>
  </si>
  <si>
    <t xml:space="preserve">Picatge de tuberia d'acer de distribució d'aigua existent per a la connexió de tub de diàmetre 20 mm. 
Inclou pp d'elements de connexió, tubs de protecció i subjecció, així com accessoris de muntatge.
Inclou coordinació dels treballs en horari convingut amb l'hospital (inclou cap de setmana) per al tall de la instal·lació de distribució. </t>
  </si>
  <si>
    <t>Fase 1 ACS</t>
  </si>
  <si>
    <t>Fase 1 RET</t>
  </si>
  <si>
    <t>Fase 2 RET</t>
  </si>
  <si>
    <t>01.IN.02.002</t>
  </si>
  <si>
    <t xml:space="preserve">Picatge de tuberia d'acer de distribució d'aigua existent per a la connexió de tub de diàmetre 25 mm. 
Inclou pp d'elements de connexió, tubs de protecció i subjecció, així com accessoris de muntatge.
Inclou coordinació dels treballs en horari convingut amb l'hospital (inclou cap de setmana) per al tall de la instal·lació de distribució. </t>
  </si>
  <si>
    <t>Fase 1 AFS</t>
  </si>
  <si>
    <t>Fase 2 ACS</t>
  </si>
  <si>
    <t>01.IN.02.003</t>
  </si>
  <si>
    <t xml:space="preserve">Picatge de tuberia d'acer de distribució d'aigua existent per a la connexió de tub de diàmetre 32 mm. 
Inclou pp d'elements de connexió, tubs de protecció i subjecció, així com accessoris de muntatge.
Inclou coordinació dels treballs en horari convingut amb l'hospital (inclou cap de setmana) per al tall de la instal·lació de distribució. </t>
  </si>
  <si>
    <t>Fase 2 AFS</t>
  </si>
  <si>
    <t>01.IN.02.004</t>
  </si>
  <si>
    <t>Subministrament i muntatge de tub compost de polipropilè copolímer random PP-R RP ´´Raised Pressure´´ amb fibra de vidre (1/4)PP-R RP // (2/4)PP-R RP + FV (1/4) / / PP-R RP, SDR 7,4 sèrie 3,2, de diàmetre 20 mm i 2,8 mm de gruix. Canonada fabricada segons Reglament Particular Aenor RP 01.78, accessoris fabricats i certificats segons norma UNE EN 15874-3 i sistema d'unió per termofusió, insercions incorporades i electrofusió segons RP 01.78. Certificat de potabilitat Aimples segons RD 140/2003. Per a ús en instal·lacions de fontaneria (AFS, ACS) i climatització (calefacció, sistemes aigua/aigua, aigua/aire) amb temperatures compreses entre -15 °C i 95 °C. Inclosa p/p d'accessoris i material auxiliar per a muntatge i subjecció. Instal·lat amb abraçadores isofòniques Niron de goma llisa, segons norma UNE EN 806-4. Presentació a barra de 4 m, color blau Niron amb franja grisa Niron Fiber Blue, ref. TNIRFBRP2074 de la sèrie Niron d'ITALSAN.
Donarà compliment a la normativa  Europea per a materials de la construcció (CPR). 
Inclou pp d'elements de connexió, tubs de protecció i subjecció, així com accessoris de muntatge, fixació i suports. Sistema d'unió per electrofusió.</t>
  </si>
  <si>
    <t>01.IN.02.005</t>
  </si>
  <si>
    <t>Subministrament i muntatge de tub compost de polipropilè copolímer random PP-R RP ´´Raised Pressure´´ amb fibra de vidre (1/4)PP-R RP // (2/4)PP-R RP + FV (1/4) / / PP-R RP, SDR 7,4 sèrie 3,2, de diàmetre 25 mm i 3,5 mm de gruix. Canonada fabricada segons Reglament Particular Aenor RP 01.78, accessoris fabricats i certificats segons norma UNE EN 15874-3 i sistema d'unió per termofusió, insercions incorporades i electrofusió segons RP 01.78. Certificat de potabilitat Aimples segons RD 140/2003. Per a ús en instal·lacions de fontaneria (AFS, ACS) i climatització (calefacció, sistemes aigua/aigua, aigua/aire) amb temperatures compreses entre -15 °C i 95 °C. Inclosa p/p d'accessoris i material auxiliar per a muntatge i subjecció. Instal·lat amb abraçadores isofòniques Niron de goma llisa, segons norma UNE EN 806-4. Presentació a barra de 4 m, color blau Niron amb franja grisa Niron Fiber Blue, ref. TNIRFBRP2574 de la sèrie Niron d'ITALSAN.
Donarà compliment a la normativa  Europea per a materials de la construcció (CPR). 
Inclou pp d'elements de connexió, tubs de protecció i subjecció, així com accessoris de muntatge, fixació i suports. Sistema d'unió per electrofusió.</t>
  </si>
  <si>
    <t>01.IN.02.006</t>
  </si>
  <si>
    <t>Subministrament i muntatge de tub compost de polipropilè copolímer random PP-R RP ´´Raised Pressure´´ amb fibra de vidre (1/4)PP-R RP // (2/4)PP-R RP + FV (1/4) / / PP-R RP, SDR 9 sèrie 4, de diàmetre 32 mm i 3,6 mm de gruix. Canonada fabricada i certificada segons Reglament Particular Aenor RP 01.78, accessoris fabricats i certificats segons norma UNE EN 15874-3 i sistema d'unió per termofusió, insercions incorporades i electrofusió certificat segons RP 01.78. Certificat de potabilitat Aimples segons RD 140/2003. Per a ús en instal·lacions de fontaneria (AFS, ACS) i climatització (calefacció, sistemes aigua/aigua, aigua/aire) amb temperatures compreses entre -15 °C i 95 °C. Inclosa p/p d'accessoris i material auxiliar per a muntatge i subjecció. Instal·lat amb abraçadores isofòniques Niron de goma llisa, segons norma UNE EN 806-4. Presentació a barra de 4 m, color blau Niron amb franja grisa Niron Fiber Blue, ref. TNIRFBRP329 de la sèrie Niron d'ITALSAN.
Donarà compliment a la normativa  Europea per a materials de la construcció (CPR). 
Inclou pp d'elements de connexió, tubs de protecció i subjecció, així com accessoris de muntatge, fixació i suports. Sistema d'unió per electrofusió.</t>
  </si>
  <si>
    <t>01.IN.02.007</t>
  </si>
  <si>
    <t>Subministrament i muntatge d'aïllament tèrmic d'escuma elastomèrica anticondensació per a canonades  fredes i / o calentes inferiors a 35 mm de diàmetre i un gruix d'aïllament mitjà de 30 mm, amb una conductivitat tèrmica a 0 ° C de 0,035 W / mK  i amb factor de resistència a la difusió de vapor d’aigua&gt; 7.000 . Donarà compliment a la normativa  Europea per a materials de la construcció (CPR) disposant d'una classificació BL-s3, d0 de reacció al foc, i col·locat superficialment.
Inclou pp d'elements de connexió, tubs de protecció i subjecció, suports així com accessoris de muntatge.
Armaflex AF o equivalent.</t>
  </si>
  <si>
    <t>01.IN.02.008</t>
  </si>
  <si>
    <t>Fase 1</t>
  </si>
  <si>
    <t>AFS</t>
  </si>
  <si>
    <t>ACS</t>
  </si>
  <si>
    <t>RET</t>
  </si>
  <si>
    <t>Fase 2</t>
  </si>
  <si>
    <t>01.IN.02.009</t>
  </si>
  <si>
    <t>01.IN.02.010</t>
  </si>
  <si>
    <t>01.IN.02.011</t>
  </si>
  <si>
    <t>Aigüera</t>
  </si>
  <si>
    <t>Lavabo</t>
  </si>
  <si>
    <t>Inodor</t>
  </si>
  <si>
    <t>Aigüere AFS</t>
  </si>
  <si>
    <t>Aigüera cuina TCA</t>
  </si>
  <si>
    <t>Rentavaixelles</t>
  </si>
  <si>
    <t>Maceradora</t>
  </si>
  <si>
    <t>01.IN.02.012</t>
  </si>
  <si>
    <t xml:space="preserve">Connexionat a la xarxa existent d'aigua freda i calenta de pica a substituir i posicionar en nou trasdosat.
Inclou connexionat d'elements, p.p. de conductes de connexió de diàmetre corresponent, aïllament canonada aigua calenta, maniguets flexibles, claus d'esquadra amb embellidor, suports, accessoris i altre material auxiliar.
Inclou coordinació dels treballs en horari convingut amb l'hospital (inclou cap de setmana) per al tall de la instal·lació de distribució en cas necessari. </t>
  </si>
  <si>
    <t>01.IN.02.013</t>
  </si>
  <si>
    <t>Connexionat a la xarxa existent d'aigua freda d'inodor a substituir i posicionar en nou trasdosat, des de punt de connexió en polsador fluxor existent mitjançant canonades de DN igual a l'existent. Canonada vistaa base d'acer inoxidable i canonada oculta en trasdosat a base de Tub PP-R SDR9 / Serie 4 Niron Fiber Blue RP
Inclou connexionat de nou sanitari i de polsador existent a mantenir, p.p. de conductes de connexió de diàmetre corresponent, maniguet flexible, embellidor, suports, accessoris i altre material auxiliar.
Inclou coordinació dels treballs en horari convingut amb l'hospital (inclou cap de setmana) per al tall de la instal·lació de distribució en cas necessari.</t>
  </si>
  <si>
    <t>01.IN.03.001</t>
  </si>
  <si>
    <t>Tub de polipropilè de paret tricapa per a evacuació insonoritzada, de DN 40 mm. Fins i tot p/p de material auxiliar per a muntatge i subjecció a l'obra, accessoris i peces especials col·locats mitjançant unió a pressió amb junta elàstica. Totalment muntada, connexionada i probada.
Inclou: Replanteig i traçat de les canonades. Presentació en sec de tubs, accessoris i peces especials. Col·locació i fixació de tubs, accessoris i peces especials. Neteja de la zona a unir, col·locació de la junta elàstica i connexió de les peces. Realització de proves de servei.</t>
  </si>
  <si>
    <t>01.IN.03.002</t>
  </si>
  <si>
    <t>Tub de polipropilè de paret tricapa per a evacuació insonoritzada, de DN 50 mm. Fins i tot p/p de material auxiliar per a muntatge i subjecció a l'obra, accessoris i peces especials col·locats mitjançant unió a pressió amb junta elàstica. Totalment muntada, connexionada i probada.
Inclou: Replanteig i traçat de les canonades. Presentació en sec de tubs, accessoris i peces especials. Col·locació i fixació de tubs, accessoris i peces especials. Neteja de la zona a unir, col·locació de la junta elàstica i connexió de les peces. Realització de proves de servei.</t>
  </si>
  <si>
    <t>01.IN.03.003</t>
  </si>
  <si>
    <t>Tub de polipropilè de paret tricapa per a evacuació insonoritzada, de DN 75 mm. Fins i tot p/p de material auxiliar per a muntatge i subjecció a l'obra, accessoris i peces especials col·locats mitjançant unió a pressió amb junta elàstica. Totalment muntada, connexionada i probada.
Inclou: Replanteig i traçat de les canonades. Presentació en sec de tubs, accessoris i peces especials. Col·locació i fixació de tubs, accessoris i peces especials. Neteja de la zona a unir, col·locació de la junta elàstica i connexió de les peces. Realització de proves de servei.</t>
  </si>
  <si>
    <t>01.IN.03.004</t>
  </si>
  <si>
    <t>Tub de polipropilè de paret tricapa per a evacuació insonoritzada, de DN 90 mm. Fins i tot p/p de material auxiliar per a muntatge i subjecció a l'obra, accessoris i peces especials col·locats mitjançant unió a pressió amb junta elàstica. Totalment muntada, connexionada i probada.
Inclou: Replanteig i traçat de les canonades. Presentació en sec de tubs, accessoris i peces especials. Col·locació i fixació de tubs, accessoris i peces especials. Neteja de la zona a unir, col·locació de la junta elàstica i connexió de les peces. Realització de proves de servei.</t>
  </si>
  <si>
    <t>01.IN.03.005</t>
  </si>
  <si>
    <t>Tub de polipropilè de paret tricapa per a evacuació insonoritzada, de DN 110 mm. Fins i tot p/p de material auxiliar per a muntatge i subjecció a l'obra, accessoris i peces especials col·locats mitjançant unió a pressió amb junta elàstica. Totalment muntada, connexionada i probada.
Inclou: Replanteig i traçat de les canonades. Presentació en sec de tubs, accessoris i peces especials. Col·locació i fixació de tubs, accessoris i peces especials. Neteja de la zona a unir, col·locació de la junta elàstica i connexió de les peces. Realització de proves de servei.</t>
  </si>
  <si>
    <t>01.IN.03.006</t>
  </si>
  <si>
    <t>Picatge de baixant de fecals de polipropilè de paret tricapa o PVC per a la nova connexió de tub de diàmetre de 50mm.
Inclou pp d'elements de connexió, tubs de protecció i subjecció, així com accessoris de muntatge.
Inclou coordinació dels treballs en horari convingut amb l'hospital (inclou cap de setmana) per a poder realitzar les connexions.</t>
  </si>
  <si>
    <t>01.IN.03.007</t>
  </si>
  <si>
    <t>Picatge de baixant de fecals de polipropilè de paret tricapa o PVC per a la nova connexió de tub de diàmetre de 90mm.
Inclou pp d'elements de connexió, tubs de protecció i subjecció, així com accessoris de muntatge.
Inclou coordinació dels treballs en horari convingut amb l'hospital (inclou cap de setmana) per a poder realitzar les connexions.</t>
  </si>
  <si>
    <t>01.IN.03.008</t>
  </si>
  <si>
    <t>Picatge de baixant de fecals de polipropilè de paret tricapa o PVC per a la nova connexió de tub de diàmetre de 110mm.
Inclou pp d'elements de connexió, tubs de protecció i subjecció, així com accessoris de muntatge.
Inclou coordinació dels treballs en horari convingut amb l'hospital (inclou cap de setmana) per a poder realitzar les connexions.</t>
  </si>
  <si>
    <t>01.IN.03.009</t>
  </si>
  <si>
    <t xml:space="preserve">Connexió a la xarxa de sanejament existent de sanitari a substituir en la mateixa posició.
Inclou pp d'elements de connexió, tubs de protecció i subjecció, així com accessoris de muntatge.
Inclou coordinació dels treballs en horari convingut amb l'hospital (inclou cap de setmana) per al tall de la instal·lació de distribució en cas necessari. </t>
  </si>
  <si>
    <t>01.IN.03.010</t>
  </si>
  <si>
    <t>01.IN.04.01.001</t>
  </si>
  <si>
    <t>Subministrament, muntatge i posada en funcionament d'unitat exterior de climatització per a equips de cabal variable de refrigerant. Marca Mitubishi model PUMY-SP112VKM2 de la gamma City Multi de 12,50 kW de potència tèrmica en fred i 14,00 kW de potència tèrmica en calor.
Inclou p.p. d'accessoris per al seu muntatge, suports antivibratoris i posada en marxa, així com interconnexions frigorífiques necessàries entre els mòduls que componen l'equip.
Inclou càrrega amb gas refrigerant tipus R-410A del sistema de climatització.
Inclou p.p. de treballs, mitjans d'elevació així com tràmits i permisos per a la seva ubicació al local.</t>
  </si>
  <si>
    <t>Fase 1 Mar</t>
  </si>
  <si>
    <t>Fase 1 Munt.</t>
  </si>
  <si>
    <t>01.IN.04.01.002</t>
  </si>
  <si>
    <t>Subministrament, muntatge i posada en funcionament d'unitat exterior de climatització per a equips de cabal variable de refrigerant. Marca Mitubishi model PUMY-P200YKM3 de la gamma City Multi de 22,4 kW de potència tèrmica en fred i 25,0 kW de potència tèrmica en calor.
Inclou p.p. d'accessoris per al seu muntatge, suports antivibratoris i posada en marxa, així com interconnexions frigorífiques necessàries entre els mòduls que componen l'equip.
Inclou càrrega amb gas refrigerant tipus R-410A del sistema de climatització.
Inclou p.p. de treballs, mitjans d'elevació així com tràmits i permisos per a la seva ubicació al local.</t>
  </si>
  <si>
    <t>01.IN.04.01.003</t>
  </si>
  <si>
    <t>Subministrament, muntatge i posada en funcionament de sistema de climatització. Gamma Mr. Slim Power inverter de Mitsubishi MPKZ-71VKAL2, potència frigorífica de 7,10 kW i potència calorífica de 8,00 kW, formada per unitat exterior Model PUZ-ZM71VHA2 i unitat interior model PKA-M71KAL2 tipus split de paret.
Inclou:
- Subministrament i instal·lació de tub de coure de 3/8'' de diàmetre nominal, de 0,80 mm de gruix, soldat per capil·laritat amb soldadura amb aliatge de plata, col·locat superficialment amb aïllament tèrmic. Totalment muntat i connexionat. Inclou p.p. d'elements de fixació i suport, accessoris i altres elements necessaris per a la seva instal·lació.
- Subministrament i instal·lació de tub de coure de 5/8'' de diàmetre nominal, de 1,00 mm de gruix, soldat per capil·laritat amb soldadura amb aliatge de plata, col·locat superficialment amb aïllament tèrmic. Totalment muntat i connexionat. Inclou p.p. d'elements de fixació i suport, accessoris i altres elements necessaris per a la seva instal·lació.
- Subministrament i muntatge d'aïllament tèrmic d'escuma elastomèrica sense halògens per a canonades frigorífiques segons RITE, amb una conductivitat tèrmica a 0 ° C de 0,035 W / mK. Donarà compliment a la normativa  Europea per a materials de la construcció (CPR) disposant d'una classificació BL-s3, d0 de reacció al foc, i col·locat superficialment. Inclou pp d'elements de connexió, tubs de protecció i subjecció, suports així com accessoris de muntatge. Inclou tancament perimetral de xapa en el seu recorregut per intempèrie.
- Subministrament i instal·lació de safata metàl·lica de reixeta, d'alçària 60 mm i amplària 200 mm, col·locada suspesa de parament horitzontal amb elements de suport. Marca Pemsa model Rejiband o similar equivalent. Inclou p.p. d'accessoris de suport i fixació, tapa cega en punts accessibles, elements d'acabat i connexió a presa de terra.
- Càrrega amb gas refrigerant tipus R32 del sistema de climatització.
- Subministrament, muntatge i posada en funcionament de control remot de Mitsubishi Electric model PAR-41MAA. Tot connectat i perfectament funcionant. Inclou p.p. d'accessoris per al seu muntatge.
- Subministrament i muntatge de interface per a integració a M-NET.
Tot connectat i perfectament funcionant.
Inclou p.p. d'accessoris per al seu muntatge, bancada, suports antivibratoris, bomba de drenatge i posada en marxa.
Inclou p.p. de treballs, mitjans d'elevació així com tràmits i permisos per a la seva ubicació en el local.</t>
  </si>
  <si>
    <t>Passadís SM</t>
  </si>
  <si>
    <t>Passadís TCA</t>
  </si>
  <si>
    <t>01.IN.04.02.001</t>
  </si>
  <si>
    <t>Subministrament, muntatge i posada en funcionament d'unitat interior de climatització de baixa silueta per a equips de cabal variable de refrigerant (R410a), tipus conductes. 
Marca Mitubishi model PEFY-P15VMS1-E amb 1,7 kW  de potència tèrmica en fred i 1,9 kW  de potència tèrmica en calor, amb alimentació monofàsica de 230 V.
Inclou p.p. d'accessoris per al seu muntatge, suports antivibratoris, safata de condensats, bomba de drenatge i posada en marxa.</t>
  </si>
  <si>
    <t>Habitacions SM</t>
  </si>
  <si>
    <t>Habitacions TCA</t>
  </si>
  <si>
    <t>01.IN.04.02.002</t>
  </si>
  <si>
    <t>Subministrament, muntatge i posada en funcionament d'unitat interior de climatització per a equips de cabal variable de refrigerant, tipus cassette 4 vies amb ventilador centrífug. Marca Mitubishi model PLFY-P20VFM-E1 gamma CITY MULTI (R410A) amb 2,2 kW  de potència tèrmica en fred i 2,5 kW  de potència tèrmica en calor, amb alimentació monofàsica de 230 V. Inclou panell decoratiu estàndard de 625x625 mm.
Inclou p.p. d'accessoris per al seu muntage, suports antivibratoris, safata de condensats, bomba de drenatge, filtre i posada en marxa.
Inclou p.p. de treballs, mitjans d'elevació així com tràmits i permisos per a la seva ubicació al local.</t>
  </si>
  <si>
    <t>Sala familiar</t>
  </si>
  <si>
    <t>Sala Multisensorial</t>
  </si>
  <si>
    <t>01.IN.04.02.003</t>
  </si>
  <si>
    <t>Subministrament, muntatge i posada en funcionament d'unitat interior de climatització per a equips de cabal variable de refrigerant, tipus cassette 4 vies amb ventilador centrífug. Marca Mitubishi model PLFY-P25VFM-E1 gamma CITY MULTI (R410A) amb 2,8 kW  de potència tèrmica en fred i 3,2 kW  de potència tèrmica en calor, amb alimentació monofàsica de 230 V. Inclou panell decoratiu estàndard de 625x625 mm.
Inclou p.p. d'accessoris per al seu muntage, suports antivibratoris, safata de condensats, bomba de drenatge, filtre i posada en marxa.
Inclou p.p. de treballs, mitjans d'elevació així com tràmits i permisos per a la seva ubicació al local.</t>
  </si>
  <si>
    <t>SM Sala TV / Lleure</t>
  </si>
  <si>
    <t>SM Menjador</t>
  </si>
  <si>
    <t>TCA Sala TV / Lleure</t>
  </si>
  <si>
    <t>TCA Menjador</t>
  </si>
  <si>
    <t>Office</t>
  </si>
  <si>
    <t>01.IN.04.02.004</t>
  </si>
  <si>
    <t>Subministrament, muntatge i posada en funcionament d'unitat interior de climatització per a equips de cabal variable de refrigerant, tipus cassette 4 vies amb ventilador centrífug. Marca Mitubishi model PLFY-P32VFM-E1 gamma CITY MULTI (R410A) amb 3,6 kW  de potència tèrmica en fred i 4 kW  de potència tèrmica en calor, amb alimentació monofàsica de 230 V. Inclou panell decoratiu estàndard de 625x625 mm.
Inclou p.p. d'accessoris per al seu muntage, suports antivibratoris, safata de condensats, bomba de drenatge, filtre i posada en marxa.
Inclou p.p. de treballs, mitjans d'elevació així com tràmits i permisos per a la seva ubicació al local.</t>
  </si>
  <si>
    <t>Control Inf + Zona Terap</t>
  </si>
  <si>
    <t>01.IN.04.02.005</t>
  </si>
  <si>
    <t>Subministrament, muntatge i posada en funcionament de ventilador heliocentrífug silenciós de baix perfil col·locat en conducte marca S&amp;P model TD-1000/200 SILENT ECOWATT, amb alimentació monofàsica de 230 V. Totalment muntat, connexionat i en funcionament. 
Inclou p.p. d'accessoris per al seu muntage, suports antivibratoris i posada en marxa.</t>
  </si>
  <si>
    <t>Fase I</t>
  </si>
  <si>
    <t>01.IN.04.03.001</t>
  </si>
  <si>
    <t>Subministrament i muntatge de reixa AG-DO-V-400x150 d'impulsió de la marca INDUCTAIR de doble deflexió amb lamel·les horitzontals i verticals orientables, fabricada en Alumini per a muntatges en sostres i parets. Marc perimetral 25 mm. Dimensió: 400x150 mm. ER-400x150 Marc de muntatge de la marca INDUCTAIR per a reixes ABG, AG, AR11. Dimensió: 400X150 mm.
Color a definir per la direcció facultativa..
Totalment muntada i connexionada. Inclou p.p. accessoris per al muntatge i fixació.</t>
  </si>
  <si>
    <t>01.IN.04.03.002</t>
  </si>
  <si>
    <t>Subministrament i muntatge de reixa AG-0-V-400x150 Reixa d'impulsió i retorn de la marca INDUCTAIR de lamel·les horitzontals orientables individualment, fabricada en Alumini per a muntatges en sostres i parets. Marc perimetral 25 mm. Dimensió: 400x150 mm. ER-400x150 Marc de muntatge de la marca INDUCTAIR per a reixes ABG, AG, AR11. Dimensió: 400X150 mm
Color a definir per la direcció facultativa.
Totalment muntada i connexionada. Inclou p.p. accessoris per al muntatge i fixació.</t>
  </si>
  <si>
    <t>01.IN.04.03.003</t>
  </si>
  <si>
    <t>Subministrament i muntatge de reixa AG-M-V-200x150 Reixa d'impulsió i retorn de la marca INDUCTAIR de lamel·les horitzontals orientables individualment i comporta de regulació (-M), fabricada en Alumini per a muntatges a sostres i parets. Marc perimetral 25 mm Dimensió: 200x150 mm / Acabat a Ral 9010 ER-200x150 Marc de muntatge de la marca INDUCTAIR per a reixes ABG, AG, AR11 Dimensió: 200X150 mm
Color a definir per la direcció facultativa.
Totalment muntada i connexionada. Inclou p.p. accessoris per al muntatge i fixació.</t>
  </si>
  <si>
    <t>Magatzem</t>
  </si>
  <si>
    <t>Circulació</t>
  </si>
  <si>
    <t>01.IN.04.03.004</t>
  </si>
  <si>
    <t>Subministrament i muntatge de reixa AG-DM-V-300x150 Reixa d'impulsió de la marca INDUCTAIR de doble deflexió amb lamel·les horitzontals i verticals orientables i comporta de regulació (-M), fabricada en Alumini per a muntatges a sostres i parets. Marc perimetral 25 mm Dimensió: 300x150 mm. ER-300x150 Marc de muntatge de la marca INDUCTAIR per a reixes ABG, AG, AR11 Dimensió: 300X150 mm
Color a definir per la direcció facultativa.
Totalment muntada i connexionada. Inclou p.p. accessoris per al muntatge i fixació.</t>
  </si>
  <si>
    <t>Recepció</t>
  </si>
  <si>
    <t>01.IN.04.03.005</t>
  </si>
  <si>
    <t>Subministrament i muntatge de reixa AG-DM-V-400x150 Reixa d'impulsió de la marca INDUCTAIR de doble deflexió amb lamel·les horitzontals i verticals orientables i comporta de regulació (-M), fabricada en Alumini per a muntatges a sostres i parets. Marc perimetral 25 mm Dimensió: 400x150 mm. ER-400x150 Marc de muntatge de la marca INDUCTAIR per a reixes ABG, AG, AR11 Dimensió: 400X150 mm
Color a definir per la direcció facultativa.
Totalment muntada i connexionada. Inclou p.p. accessoris per al muntatge i fixació.</t>
  </si>
  <si>
    <t>01.IN.04.03.006</t>
  </si>
  <si>
    <t>Subministrament i muntatge de reixa AG-DM-V-400x200 Reixa d'impulsió de la marca INDUCTAIR de doble deflexió amb lamel·les horitzontals i verticals orientables i comporta de regulació (-M), fabricada en Alumini per a muntatges a sostres i parets. Marc perimetral 25 mm Dimensió: 400x200 mm. ER-400x200. Marc de muntatge de la marca INDUCTAIR per a reixes ABG, AG, AR11 Dimensió: 400X200 mm.
Color a definir per la direcció facultativa.
Totalment muntada i connexionada. Inclou p.p. accessoris per al muntatge i fixació.</t>
  </si>
  <si>
    <t>01.IN.04.03.007</t>
  </si>
  <si>
    <t>Subministrament i col·locació de boca d'extracció circular ajustable marca INDUCTAIR model VSZ-100 d'acer lacat de 100 mm de diàmetre.
Color a definir per la direcció facultativa.
Totalment muntada, regulada i amb connexions establertes. Inclou p.p. d'accessoris per al seu muntatge.</t>
  </si>
  <si>
    <t>Dutxes SM</t>
  </si>
  <si>
    <t>Dutxa TCA</t>
  </si>
  <si>
    <t>01.IN.04.03.008</t>
  </si>
  <si>
    <t>Subministrament i col·locació de boca d'extracció circular ajustable marca INDUCTAIR model VSZ-125 d'acer lacat de 125 mm de diàmetre.
Color a definir per la direcció facultativa.
Totalment muntada, regulada i amb connexions establertes. Inclou p.p. d'accessoris per al seu muntatge.</t>
  </si>
  <si>
    <t>Brut</t>
  </si>
  <si>
    <t>Serveis Hig.</t>
  </si>
  <si>
    <t>01.IN.04.03.009</t>
  </si>
  <si>
    <t>Subministrament i col·locació de reixa W-600x345. Reixeta d´aire exterior de la marca INDUCTAIR amb certificat Higiènic VDI 6022-1, VDI 3803-1 i DIN EN 13779, fabricat en acer galvanitzat i malla antiocells de 16x18 mm en acer inoxidable. Amb forats al frontal Dimensió 600x345 mm MR-600x345 Marc de muntatge de la marca INDUCTAIR per a reixes i comportes models W, JK, JL UK, W, AW, AWE Dimensió: 600x345 mm
Color a definir per la direcció facultativa. 
Totalment muntada, regulada i amb connexions establertes. Inclou p.p. d'accessoris per al seu muntatge i malla antiocells per a la seva instal·lació en exterior.</t>
  </si>
  <si>
    <t>Extraccions</t>
  </si>
  <si>
    <t>01.IN.04.03.010</t>
  </si>
  <si>
    <t>Subministrament i muntatge de regulador de cabal constant plàstic, model VRL1-100 de la marca INDUCTAIR, construït segons norma i amb certificat higiènic VDI 6022-1, VDI 3803-1, DIN EN 13779 i DIN 1946-4. Junta labial (-LD) Diàmetre de connexió 99 mm i longitud 125 mm // Q. Min: 20 m3/h / Q Màx: 170 m3/h. Totalment muntat i amb connexions establertes.
Inclou p.p. de suports i accessoris per al seu muntatge.</t>
  </si>
  <si>
    <t>01.IN.04.03.011</t>
  </si>
  <si>
    <t>Subministrament i muntatge de regulador de cabal constant rectangular, d'accionament mecànic model VRX-400x400-S-F de la marca INDUCTAIR fabricat en acer galvanitzat (-S). Dimensió 400x400 i longitud 450 mm // Q. Min: 1800 m3/h / Q Màx: 5400 m3/h
Totalment muntat i amb connexions establertes.
Inclou p.p. de suports i accessoris per al seu muntatge.</t>
  </si>
  <si>
    <t>Ramal P6</t>
  </si>
  <si>
    <t>Ramal P5 Mar</t>
  </si>
  <si>
    <t>01.IN.04.03.012</t>
  </si>
  <si>
    <t>Subministrament i muntatge de regulador de cabal constant rectangular, d'accionament mecànic model VRX-500x400-S-F de la marca INDUCTAIR fabricat en acer galvanitzat (-S) Dimensió 500x400 i longitud 450 mm // Q. Min: 2200 m3/h / Q Màx: 6800 m3/h.
Totalment muntat i amb connexions establertes.
Inclou p.p. de suports i accessoris per al seu muntatge.</t>
  </si>
  <si>
    <t>Ramal P5 Muntanya</t>
  </si>
  <si>
    <t>01.IN.04.03.013</t>
  </si>
  <si>
    <t>Subministrament i instal·lació de conducte flexible circular compost per 3 capes: alumini, polièster i alumini, de 100 mm de diàmetre, per instal.lacions de ventilació i climatització. Fins i tot accessoris de muntatge i elements de fixació. Totalment muntat, connexionat i provat. 
Inclou replanteig i traçat del conducte. Presentació de tubs, accessoris i peces especials. Col·locació i fixació de tubs, suportació, accessoris i peces especials. Realització de proves de servei.</t>
  </si>
  <si>
    <t>01.IN.04.03.014</t>
  </si>
  <si>
    <t>Subministrament i instal·lació de conducte flexible circular compost per 3 capes: alumini, polièster i alumini, de 125 mm de diàmetre, per instal.lacions de ventilació i climatització. Fins i tot accessoris de muntatge i elements de fixació. Totalment muntat, connexionat i provat. 
Inclou replanteig i traçat del conducte. Presentació de tubs, accessoris i peces especials. Col·locació i fixació de tubs, suportació, accessoris i peces especials. Realització de proves de servei.</t>
  </si>
  <si>
    <t>01.IN.04.03.015</t>
  </si>
  <si>
    <t>Subministrament i instal·lació de conducte circular de paret simple helicoïdal d'acer galvanitzat, de 100 mm de diàmetre i 0,5 mm de gruix, per a instal·lacions de ventilació i climatització. Fins i tot accessoris de muntatge i elements de fixació. Totalment muntat, connexionat i provat.
Inclou replanteig i traçat del conducte. Presentació de tubs, accessoris, colzes, pantalons, etc. coll cigne i malla antiocells de final de conducte i peces especials. Col·locació i fixació de tubs, accessoris i peces especials. Realització de proves de servei.</t>
  </si>
  <si>
    <t>Aportació SM</t>
  </si>
  <si>
    <t>Aportació TCA</t>
  </si>
  <si>
    <t>Extracció SM</t>
  </si>
  <si>
    <t>Extracció TCA</t>
  </si>
  <si>
    <t>01.IN.04.03.016</t>
  </si>
  <si>
    <t>Subministrament i instal·lació de conducte circular de paret simple helicoïdal d'acer galvanitzat, de 125 mm de diàmetre i 0,5 mm de gruix, per a instal·lacions de ventilació i climatització. Fins i tot accessoris de muntatge i elements de fixació. Totalment muntat, connexionat i provat.
Inclou replanteig i traçat del conducte. Presentació de tubs, accessoris, colzes, pantalons, etc. coll cigne i malla antiocells de final de conducte i peces especials. Col·locació i fixació de tubs, accessoris i peces especials. Realització de proves de servei.</t>
  </si>
  <si>
    <t>01.IN.04.03.017</t>
  </si>
  <si>
    <t>Subministrament i instal·lació de conducte circular de paret simple helicoïdal d'acer galvanitzat, de 150 mm de diàmetre i 0,5 mm de gruix, per a instal·lacions de ventilació i climatització. Fins i tot accessoris de muntatge i elements de fixació. Totalment muntat, connexionat i provat.
Inclou replanteig i traçat del conducte. Presentació de tubs, accessoris, colzes, pantalons, etc. coll cigne i malla antiocells de final de conducte i peces especials. Col·locació i fixació de tubs, accessoris i peces especials. Realització de proves de servei.</t>
  </si>
  <si>
    <t>Cuina</t>
  </si>
  <si>
    <t>01.IN.04.03.018</t>
  </si>
  <si>
    <t>Subministrament i instal·lació de conducte circular de paret simple helicoïdal d'acer galvanitzat, de 200 mm de diàmetre i 0,5 mm de gruix, per a instal·lacions de ventilació i climatització. Fins i tot accessoris de muntatge i elements de fixació. Totalment muntat, connexionat i provat.
Inclou replanteig i traçat del conducte. Presentació de tubs, accessoris, colzes, pantalons, etc. coll cigne i malla antiocells de final de conducte i peces especials. Col·locació i fixació de tubs, accessoris i peces especials. Realització de proves de servei.</t>
  </si>
  <si>
    <t>01.IN.04.03.019</t>
  </si>
  <si>
    <t>Subministrament i instal·lació de conducte circular de paret simple helicoïdal d'acer galvanitzat, de 250 mm de diàmetre i 0,5 mm de gruix, per a instal·lacions de ventilació i climatització. Fins i tot accessoris de muntatge i elements de fixació. Totalment muntat, connexionat i provat.
Inclou replanteig i traçat del conducte. Presentació de tubs, accessoris, colzes, pantalons, etc. coll cigne i malla antiocells de final de conducte i peces especials. Col·locació i fixació de tubs, accessoris i peces especials. Realització de proves de servei.</t>
  </si>
  <si>
    <t>01.IN.04.03.020</t>
  </si>
  <si>
    <t>Subministrament i col·locació de conducte rectangular de planxa d'acer galvanitzat, de gruix 1,2 mm, amb unió tipus metu, muntat adossat o suspès amb suports. Donarà compliment a la normativa  Europea per a materials de la construcció (CPR).
Inclou p.p. de colzes, pantalons, derivacions, p.p. de tapa registre segons RITE, altres peces, accessoris i suports formats per perfil galvanitzat i barnilles m-6.</t>
  </si>
  <si>
    <t>Habitacions SM_Red</t>
  </si>
  <si>
    <t>Ventilació SM</t>
  </si>
  <si>
    <t>Ventilació TCA</t>
  </si>
  <si>
    <t>Extracció</t>
  </si>
  <si>
    <t>01.IN.04.03.021</t>
  </si>
  <si>
    <t>Subministrament i col·locació d'aïllament tèrmic exterior per a conductes amb llana de roca de densitat 40 a 45 kg/m3, classificació BL-s3, d0 de reacció al foc, conductivitat tèrmica mínima de 0,04 W/mK, de 30 mm de gruix, muntat exteriorment adherit. Totalment muntat i fixat a conducte. 
Inclou p.p. d'accessoris per al seu muntatge.</t>
  </si>
  <si>
    <t>01.IN.04.03.022</t>
  </si>
  <si>
    <t>Actuacions en conductes de climatització / ventilació existents per tal d'ajustar-los a la proposta de distribució d'aire de projecte, incloent formació de ramals secundaris, modificació d'alçada de muntatge, peces especials per a superposicions amb altres instal·lacions.  
Conducte a base de planxa d'acer galvanitzat de gruix 1,2 mm, amb unió tipus metu, muntat adossat o suspès amb suports i aïllament tèrmic exterior amb llana de roca de densitat 40 a 45 kg/m3, classificació BL-s3, d0 de reacció al foc, conductivitat tèrmica mínima de 0,04 W/mK, de 30 mm de gruix, muntat exteriorment adherit. 
Inclou p.p. de colzes, pantalons, derivacions, p.p. de tapa registre segons RITE, altres peces, accessoris i suports formats per perfil galvanitzat i barnilles m-6.</t>
  </si>
  <si>
    <t>Reparació Cond Ppal Existent SM</t>
  </si>
  <si>
    <t>Reparació Cond Ppal Existent TCA</t>
  </si>
  <si>
    <t>01.IN.04.03.023</t>
  </si>
  <si>
    <t>Actuacions en conductes de climatització / ventilació existents per a la instal·lació de comporta de regulació de cabal.
Conducte a base de planxa d'acer galvanitzat de gruix 1,2 mm, amb unió tipus metu, muntat adossat o suspès amb suports i aïllament tèrmic exterior amb llana de roca de densitat 40 a 45 kg/m3, classificació BL-s3, d0 de reacció al foc, conductivitat tèrmica mínima de 0,04 W/mK, de 30 mm de gruix, muntat exteriorment adherit. 
Inclou p.p. de colzes, pantalons, derivacions, p.p. de tapa registre segons RITE, altres peces, accessoris i suports formats per perfil galvanitzat i barnilles m-6.</t>
  </si>
  <si>
    <t>Comportes Reg Coberta</t>
  </si>
  <si>
    <t>01.IN.04.03.024</t>
  </si>
  <si>
    <t>Subministrament i col·locació de junta elàstica antivibratòria, formada per planxa d'acer galvanitzat, material elàstic de 60 mm d'ample i planxa d'acer galvanitzat, col·locada fixada en conducte rectangular.Totalment muntat i connexionat.
Inclou p.p. d'accessoris per al seu muntatge.</t>
  </si>
  <si>
    <t>TD-1000/200</t>
  </si>
  <si>
    <t>01.IN.04.04.001</t>
  </si>
  <si>
    <t>Subministrament, muntatge i posada en funcionament de kit distribuïdor CMY-Y62-G-E de la gamma Multi-S de MITSUBISHI ELECTRIC, de 2 sortides..
Inclou p.p. d'accessoris pel muntatge.</t>
  </si>
  <si>
    <t>Fase 1 Munt</t>
  </si>
  <si>
    <t>01.IN.04.04.002</t>
  </si>
  <si>
    <t>Subministrament i instal·lació de tub de coure de 1/4'' de diàmetre nominal, de 0,80 mm de gruix, soldat per capil·laritat amb soldadura amb aliatge de plata, col·locat superficialment amb aïllament tèrmic. Totalment muntat i connexionat.
Inclou p.p. d'elements de fixació i suport, accessoris i altres elements necessaris per a la seva instal·lació.</t>
  </si>
  <si>
    <t>01.IN.04.04.003</t>
  </si>
  <si>
    <t>Subministrament i instal·lació de tub de coure de 3/8'' de diàmetre nominal, de 0,80 mm de gruix, soldat per capil·laritat amb soldadura amb aliatge de plata, col·locat superficialment amb aïllament tèrmic. Totalment muntat i connexionat.
Inclou p.p. d'elements de fixació i suport, accessoris i altres elements necessaris per a la seva instal·lació.</t>
  </si>
  <si>
    <t>01.IN.04.04.004</t>
  </si>
  <si>
    <t>Subministrament i instal·lació de tub de coure de 1/2'' de diàmetre nominal, de 0,80 mm de gruix, soldat per capil·laritat amb soldadura amb aliatge de plata, col·locat superficialment amb aïllament tèrmic. Totalment muntat i connexionat.
Inclou p.p. d'elements de fixació i suport, accessoris i altres elements necessaris per a la seva instal·lació.</t>
  </si>
  <si>
    <t>01.IN.04.04.005</t>
  </si>
  <si>
    <t>Subministrament i instal·lació de tub de coure de 5/8'' de diàmetre nominal, de 1,00 mm de gruix, soldat per capil·laritat amb soldadura amb aliatge de plata, col·locat superficialment amb aïllament tèrmic. Totalment muntat i connexionat.
Inclou p.p. d'elements de fixació i suport, accessoris i altres elements necessaris per a la seva instal·lació.</t>
  </si>
  <si>
    <t>01.IN.04.04.006</t>
  </si>
  <si>
    <t>Subministrament i instal·lació de tub de coure de 3/4'' de diàmetre nominal, de 1,00 mm de gruix, soldat per capil·laritat amb soldadura amb aliatge de plata, col·locat superficialment amb aïllament tèrmic. Totalment muntat i connexionat.
Inclou p.p. d'elements de fixació i suport, accessoris i altres elements necessaris per a la seva instal·lació.</t>
  </si>
  <si>
    <t>01.IN.04.04.007</t>
  </si>
  <si>
    <t>Subministrament i muntatge d'aïllament tèrmic d'escuma elastomèrica sense halògens per a canonades frigorífiques de menys de 13 mm de diàmetre i un gruix d'aïllament mitjà de 10 mm, amb una conductivitat tèrmica a 0 ° C de 0,035 W / mK i amb factor de resistència a la difusió de vapor d’aigua&gt; 7.000 . Donarà compliment a la normativa  Europea per a materials de la construcció (CPR) disposant d'una classificació BL-s3, d0 de reacció al foc, i col·locat superficialment.
Inclou pp d'elements de connexió, tubs de protecció i subjecció, suports així com accessoris de muntatge.
Armaflex AF o equivalent.</t>
  </si>
  <si>
    <t>01.IN.04.04.008</t>
  </si>
  <si>
    <t>Subministrament i muntatge d'aïllament tèrmic d'escuma elastomèrica sense halògens per a canonades frigorífiques d'entre 13 mm i 26 mm de diàmetre i un gruix d'aïllament mitjà de 15 mm, amb una conductivitat tèrmica a 0 ° C de 0,035 W / mK  i amb factor de resistència a la difusió de vapor d’aigua&gt; 7.000 . Donarà compliment a la normativa  Europea per a materials de la construcció (CPR) disposant d'una classificació BL-s3, d0 de reacció al foc, i col·locat superficialment.
Inclou pp d'elements de connexió, tubs de protecció i subjecció, suports així com accessoris de muntatge.
Armaflex AF o equivalent.</t>
  </si>
  <si>
    <t>01.IN.04.04.009</t>
  </si>
  <si>
    <t>Subministrament i muntatge d'aïllament tèrmic d'escuma elastomèrica sense halògens per a canonades frigorífiques de menys de 13 mm de diàmetre i un gruix d'aïllament mitjà de 15 mm, amb una conductivitat tèrmica a 0 ° C de 0,035 W / mK i amb factor de resistència a la difusió de vapor d’aigua&gt; 7.000 . Donarà compliment a la normativa  Europea per a materials de la construcció (CPR) disposant d'una classificació BL-s3, d0 de reacció al foc, i col·locat superficialment.
Inclou pp d'elements de connexió, tubs de protecció i subjecció, suports així com accessoris de muntatge.
Armaflex AF o equivalent.</t>
  </si>
  <si>
    <t>01.IN.04.04.010</t>
  </si>
  <si>
    <t>Subministrament i muntatge d'aïllament tèrmic d'escuma elastomèrica sense halògens per a canonades frigorífiques d'entre 13 mm i 26 mm de diàmetre i un gruix d'aïllament mitjà de 20 mm, amb una conductivitat tèrmica a 0 ° C de 0,035 W / mK  i amb factor de resistència a la difusió de vapor d’aigua&gt; 7.000 . Donarà compliment a la normativa  Europea per a materials de la construcció (CPR) disposant d'una classificació BL-s3, d0 de reacció al foc, i col·locat superficialment.
Inclou pp d'elements de connexió, tubs de protecció i subjecció, suports així com accessoris de muntatge.
Armaflex AF o equivalent.</t>
  </si>
  <si>
    <t>01.IN.04.04.011</t>
  </si>
  <si>
    <t>Subministrament i instal·lació de safata metàl·lica cega de xapa d'acer, d'alçària 100 mm i amplària 200 mm, col·locada suspesa de parament horitzontal amb elements de suport. Marca Pemsa model Pemsaband Ciega o similar equivalent.
Inclou p.p. d'accessoris de suport i fixació, tapa cega en punts accessibles, elements d'acabat i connexió a presa de terra.</t>
  </si>
  <si>
    <t>01.IN.04.05.001</t>
  </si>
  <si>
    <t>Subministrament, muntatge i posada en funcionament de control remot marca Mitsubishi model PAR-41MAA amb programador setmanal, pantalla retro il·luminada, sonda de temperatura integrada, mode vigília, retorn automàtic de consigna, Dual Set Point i configuració de l´horari d´estiu. Permet controlar 1 g./16 Uds.
Inclou p.p. d'accessoris per al seu muntage.</t>
  </si>
  <si>
    <t>Addicional PeM Habitacions</t>
  </si>
  <si>
    <t>01.IN.04.05.002</t>
  </si>
  <si>
    <t>Subministrament, muntatge i posada en funcionament d'adaptador remot ON/OFF de MITSUBISHI ELECTRIC PAC-SE55RA-E.
Inclou p.p. d'accessoris per al seu muntatge.</t>
  </si>
  <si>
    <t>01.IN.04.05.003</t>
  </si>
  <si>
    <t>Subministrament, col·locació i instal·lació d'interruptor, de tipus universal, unipolar (1P), 16 A/250 V, amb tecla, preu alt.
Marca, model i color a definir per la direcció facultativa. Totalment muntat, connexionat i en funcionament. Inclou p.p. de cable, tub i accessoris per a la seva instal·lació.</t>
  </si>
  <si>
    <t>01.IN.04.05.004</t>
  </si>
  <si>
    <t>Subministrament, muntatge i posada en funcionament de control centralitzat model AE-200E de MITSUBISHI ELECTRIC, per a 200 grups amb pantalla tàctil a color i servidor web. Característiques: mida: 284x200x(40+25) mm, pantalla TFT de 10,4´´ (SVGA 800x600), connexió USB, Dual Set Point (Consultar models disponibles), visualització de plànols en pantalla, les unitats interiors es poden posicionar sobre els plànols importats, calendaris programables: disponible un calendari anual, 5 setmanals i un de diari. Cada calendari permet configurar 5 patrons diferents i cada patró fins a 24 accions diàries (ON/OFF, canvi de mode, temperatura de consigna, velocitat del ventilador, sortides de aire i limitació de l'ús dels controls remots individuals), control de fins a 200 grups (connexió directa de fins a 50 grups/50 interiors i connexió de fins a 3 EW-50E capaços de controlar fins a 50 grups/50 interiors cadascun, inclou funció autoalarmes (pre-instal·lada), inclou funció 3D Tablet controler, connexió directa de fins a 4 entrades de polsos.
Inclou programació i configuració del sistema de control (per fase), posada en servei, comprovació dels quadres de control i curs de gestió del programa i documentació as built.
Inclou p.p. d'accessoris per al seu muntatge.</t>
  </si>
  <si>
    <t>01.IN.04.05.005</t>
  </si>
  <si>
    <t>Subministrament i muntatge de cablejat de control apantallat de dos fils segons esquema de principi d'instal·lació de climatització. Inclou cablejat de connexió entre interruptor on/off, adaptador remot i unitat interior.
Inclou p.p. de tub, suports i accessoris per al seu muntatge.</t>
  </si>
  <si>
    <t>01.IN.04.06.001</t>
  </si>
  <si>
    <t>Desmuntatge i posterior muntatge de sistema de climatització tipus 1x1 amb unitat interior tipus split de paret. 
Inclou el muntatge posterior dels elememts desmuntats a mantenir així com el subministrament i instal·lació de material necessari per al seu correcte funcionament (suports antivibratoria, gasos fluorats, tub frigoífic, aïllament, cablejat elèctric i de control, sanejament, etc).
Els desmuntatges es realitzaran amb cura, de manera que el material desmuntat pugui ser reaprofitat.  Aquells elements que no es desmontin, caldrà protegir-los per evitar que es malmetin o embrutin a l'hora de fer les actuacions.
Inclou la recuperació de gasos fluorats.</t>
  </si>
  <si>
    <t>01.IN.05.01.001</t>
  </si>
  <si>
    <t>Subministrament i instal·lació de nou Subquadre de Planta 5 amb embarrat per a alimentació de Enllumenat i Força i embarrat de Clima format per cofret de xapa d'acer de color blanc RAL 9003 sistema PrismaSeT, tipus cofret G de Schneider Electric, amb tractament per cataforesis mes pols d'epoxi polièster polimeritzat en calent. De dimensions externes segons pla. Amb grau de protecció IP40, IK08, obtingut amb porta plena. Cada aparell o conjunt d'aparells es muntarà sobre una placa suporti o un perfil que serveixi de suport de fixació a qui correspondrà una tapa perforada que anirà muntada sobre el frontal del cofret i que protegirà contra els contactes directes. El quadre haurà de complir el marcatge CE, d'obligat compliment, segons norma IEC 61439 1&amp;2 i haurà de tenir tota la informació digitalitzada susceptible de ser requerida en la fase de manteniment així com la informació tècnica del quadre, accessible mitjançant un codi QR visible en el frontal d'aquest. Dins se situarà l'aparellatge
corresponent segons esquema unifilar.
Hi estan inclosos tots els elements de protecció i contactes auxiliars definits a l'esquema unifilar així com els embarrat, repartidors, borns de connexió i petits material d'instal·lació necessari. Tot el material ha de ser correctament instal·lat en carril DIN o placa de muntatge, deixant una reserva mínima per a futures ampliacions del 30%. Tots els circuits i aparells han de ser correctament identificats, retolats i comprovats correctament funcionament. Cablejat interior Cca-s1b,d1,a1 amb baixa emissivitat de fums, no propagador de flama i lliure d'halògens. Senyalització dels circuits, connexionat dels mateixos, senyalització de risc elèctric a l'exterior del quadre, i ajudes de paleteria pel muntatge. Tot instal·lat, comprovat i en funcionament. Tot segons REBT 2002.
Dimensions totals aproximades (HxLxP): 1380x1190x250 mm</t>
  </si>
  <si>
    <t>Subquadre P5</t>
  </si>
  <si>
    <t>01.IN.05.01.002</t>
  </si>
  <si>
    <t>Actuacions de desmuntatge de proteccions de linies al quadre de clima existent de P7 i el corresponent cablejat. Aquesta actuació serà acordada i validada per la propietat i la direcció facultativa, així com les possibles protecciones a desmuntar.
El quadre es deixarà sanejat i perfectament funcionant sense afectar al correcte funcionament de la resta de circuits.
Inclou coordinació dels treballs en horari convingut amb l'hospital (inclou cap de setmana) per al tall de la instal·lació i realització dels treballs.</t>
  </si>
  <si>
    <t>Quadre Clima P7</t>
  </si>
  <si>
    <t>01.IN.05.01.003</t>
  </si>
  <si>
    <t>Subministrament i instal·lació d'envolvent per a la ampliació del quadre de clima existent de planta 7, subministrament i instal·lació de proteccions trifàsiques corresponents a protecció diferencial i magnetotèrmica a quadre existent de clima i seccionador a nova envolvent, muntatge de les proteccions previament retirades del quadre de clima de P7 i subministrament i instal·lació del tram d'escomesa necessari per a l'alimentació de la nova envolvent.
Les característiques de les proteccions considerades a instal·lar al quadre existent son:
- 1 unitat de protecció diferencial 4P 100A 500 mA Selectiu Tipus A ´´SI´´
- 1 unitat de protecció magnetotérmica 4P 100A C
Les característiques de les proteccions considerades a instal·lar a la nova envolvent son:
- 1 unitat de seccionador 4P 100A
- Addicionalment s'instal·laran les proteccions retirades del quadre de clima
L'envolvent estarà formada per cofret de xapa d'acer de color blanc RAL 9003 sistema PrismaSeT, tipus cofret G de Schneider Electric, amb tractament per cataforesis mes pols d'epoxi polièster polimeritzat en calent. De dimensions externes segons pla. Amb grau de protecció IP40, IK08, obtingut amb porta plena. Cada aparell o conjunt d'aparells es muntarà sobre una placa suporti o un perfil que serveixi de suport de fixació a qui correspondrà una tapa perforada que anirà muntada sobre el frontal del cofret i que protegirà contra els contactes directes. El quadre haurà de complir el marcatge CE, d'obligat compliment, segons norma IEC 61439 1&amp;2 i haurà de tenir tota la informació digitalitzada susceptible de ser requerida en la fase de manteniment així com la informació tècnica del quadre, accesiblemediante un codi QR visible en el frontal d'aquest.
Dimensions totals aproximades (HxLxP): 780x595x250 mm
Hi estan inclosos tots els elements de protecció i contactes auxiliars així com els embarrat, repartidors, borns de connexió i petits material d'instal·lació necessari. Tot el material ha de ser correctament instal·lat en carril DIN o placa de muntatge, deixant una reserva mínima per a futures ampliacions del 30%. Tots els circuits i aparells han de ser correctament identificats, retolats i comprovats correctament funcionament. Cablejat interior Cca-s1b,d1,a1 amb baixa emissivitat de fums, no propagador de flama i lliure d'halògens. Senyalització dels circuits, connexionat dels mateixos, senyalització de risc elèctric a l'exterior del quadre, i ajudes de paleteria pel muntatge. Tot instal·lat, comprovat i en funcionament. Tot segons REBT 2002.
El cablejat pel tram d'escomesa d'alimentació de la nova envolvent serà conductor de coure de designació UNE RZ1-K (AS) 0,6 / 1 kV, Cca-s1b,d1,a1 amb baixa emissivitat de fums, unipolar de secció 1x35 mm2, no propagador de flama i lliure d'halògens. Col·locat en safata.
Inclou p.p. de connexió d'element final, caixes de registre, safata i accessoris per a la seva instal·lació.
Inclou coordinació dels treballs en horari convingut amb l'hospital (inclou cap de setmana) per al tall de la instal·lació i realització dels treballs.</t>
  </si>
  <si>
    <t>01.IN.05.01.004</t>
  </si>
  <si>
    <t>Subministrament i instal·lació de caixe/s de derivació i cablejat per allargament de les sortides de les proteccions dels circuits existents al quadre clima de P7 reubicats a la nova envolvent.
Inclou el subministrament i muntatge de les caixes de derivació necessàries i el cablejat de secció igual o equivalent al cablejat dels circuits existents desplaçats:
- Subministrament i muntatge de caixa de derivació estanca, rectangular, tapa de registre amb caragols de 1/4 de tornada. Instal·lació en superfície. Fins i tot regletes de connexió i elements de fixació.
- Subministrament i muntatge de conductor de coure de designació UNE RZ1-K (AS) 0,6 / 1 kV, Cca-s1b,d1,a1 amb baixa emissivitat de fums,  no propagador de flama i lliure d'halògens. Col·locat en safata, tub corrugat o tub rígid de PVC de diàmetre corresponent.
Inclou p.p. de connexió d'element final, caixes de registre, tub rígid o flexible corrugat de PVC, de diàmetre nominal corresponent i accessoris per a la seva instal·lació.
Senyalització dels circuits, connexionat dels mateixos, senyalització de risc elèctric a l'exterior del quadre, i ajudes de paleteria pel muntatge. Tot instal·lat, comprovat i en funcionament. Tot segons REBT 2002.
Inclou coordinació dels treballs en horari convingut amb l'hospital (inclou cap de setmana) per al tall de la instal·lació i realització dels treballs.</t>
  </si>
  <si>
    <t>01.IN.05.01.005</t>
  </si>
  <si>
    <t>Subministrament i instal·lació de proteccions d'escomesa de l'embarrat de clima del subquadre de planta 5 a instal·lar al quadre de clima de planta 7 (a quadre existent o nova envolvent d'ampliació).
Inclou les següents proteccions segons esquema unifilar.
- Protecció diferencial 4P 40A 300 mA Selectiu Tipus A ´´SI´´
- Protecció magnetotérmica 4P 40A C
Hi estan inclosos tots els elements de protecció i contactes auxiliars definits a l'esquema unifilar així com els embarrat, repartidors, borns de connexió i petits material d'instal·lació necessari. Tot el material ha de ser correctament instal·lat en carril DIN o placa de muntatge, deixant una reserva mínima per a futures ampliacions del 30%. Tots els circuits i aparells han de ser correctament identificats, retolats i comprovats correctament funcionament. Cablejat interior Cca-s1b,d1,a1 amb baixa emissivitat de fums, no propagador de flama i lliure d'halògens. Senyalització dels circuits, connexionat dels mateixos, senyalització de risc elèctric a l'exterior del quadre, i ajudes de paleteria pel muntatge. Tot instal·lat, comprovat i en funcionament. Tot segons REBT 2002.
Inclou coordinació dels treballs en horari convingut amb l'hospital (inclou cap de setmana) per al tall de la instal·lació i realització dels treballs.</t>
  </si>
  <si>
    <t>01.IN.05.01.006</t>
  </si>
  <si>
    <t>Subministrament i muntatge de caixa estanca de doble aïllament de policarbonat, de 270x270x170 mm i muntada superficialment. 
Inclou tapa de registre amb caragols. Fins i tot regletes de connexió, embarrat, premsaestopes i elements de fixació.</t>
  </si>
  <si>
    <t>Substitució caixa existent muntant d'escomesa de QGD a P5</t>
  </si>
  <si>
    <t>01.IN.05.02.001</t>
  </si>
  <si>
    <t>Subministrament i muntatge de conductor de coure de designació UNE RZ1-K (AS) 0,6 / 1 kV, Cca-s1b,d1,a1 amb baixa emissivitat de fums, unipolar de secció 1x25 mm2, no propagador de flama i lliure d'halògens. 
Col·locat en safata, tub corrugat o tub rígid de PVC de diàmetre corresponent.Inclou p.p. de connexió d'element final, caixes de registre, tub rígid o flexible corrugat de PVC, de diàmetre nominal corresponent i accessoris per a la seva instal·lació.</t>
  </si>
  <si>
    <t>Escomesa Subquadre P5 (Embarrat Enllumenat i Força)</t>
  </si>
  <si>
    <t>01.IN.05.02.002</t>
  </si>
  <si>
    <t>Subministrament i muntatge de conductor de coure de designació UNE RZ1-K (AS) 0,6 / 1 kV, Cca-s1b,d1,a1 amb baixa emissivitat de fums, pentapolar de secció 5x10 mm2, no propagador de flama i lliure d'halògens. Col·locat en safata, tub corrugat o tub rígid de PVC de diàmetre corresponent.
Inclou p.p. de connexió d'element final, caixes de registre, tub rígid o flexible corrugat de PVC, de diàmetre nominal corresponent i accessoris per a la seva instal·lació.</t>
  </si>
  <si>
    <t>Escomesa Subquadre P5 (Embarrat Clima)</t>
  </si>
  <si>
    <t>01.IN.05.02.003</t>
  </si>
  <si>
    <t>Subministrament i muntatge de conductor de coure de designació UNE RZ1-K (AS) 0,6 / 1 kV, Cca-s1b,d1,a1 amb baixa emissivitat de fums, pentapolar de secció 5x4 mm2, no propagador de flama i lliure d'halògens. Col·locat en safata, tub corrugat o tub rígid de PVC de diàmetre corresponent.
Inclou p.p. de connexió d'element final, caixes de registre, tub rígid o flexible corrugat de PVC, de diàmetre nominal corresponent i accessoris per a la seva instal·lació.</t>
  </si>
  <si>
    <t>01.IN.05.02.004</t>
  </si>
  <si>
    <t>Subministrament i muntatge de conductor de coure de designació UNE RZ1-K (AS) 0,6 / 1 kV, Cca-s1b,d1,a1 amb baixa emissivitat de fums, tripolar de secció 3x4 mm2, no propagador de flama i lliure d'halògens. Col·locat en safata, tub corrugat o tub rígid de PVC de diàmetre corresponent.
Inclou p.p. de connexió d'element final, caixes de registre, tub rígid o flexible corrugat de PVC, de diàmetre nominal corresponent i accessoris per a la seva instal·lació.</t>
  </si>
  <si>
    <t>01.IN.05.02.005</t>
  </si>
  <si>
    <t>Subministrament i muntatge de conductor de coure de designació UNE RZ1-K (AS) 0,6 / 1 kV, Cca-s1b,d1,a1 amb baixa emissivitat de fums, tripolar de secció 3x2,5 mm2, no propagador de flama i lliure d'halògens. Col·locat en safata, tub corrugat o tub rígid de PVC de diàmetre corresponent.
Inclou p.p. de connexió d'element final, caixes de registre, tub rígid o flexible corrugat de PVC, de diàmetre nominal corresponent i accessoris per a la seva instal·lació.</t>
  </si>
  <si>
    <t>01.IN.05.02.006</t>
  </si>
  <si>
    <t>01.IN.05.02.007</t>
  </si>
  <si>
    <t>01.IN.05.02.008</t>
  </si>
  <si>
    <t>Subministrament i instal·lació de safata plàstica de plàstic rígid llis amb lateral llis, amb tapa, de mesures 70x230 mm marca Unex sèrie 93, referència 93138-2 o similar equivalent. 
Totalment muntat, connexionat i en funcionament. Inclou p.p. de suports, tabics separadors, tapa cega, elements d'acabat i accessòris per a la seva instal·lació.</t>
  </si>
  <si>
    <t>Mecanismes LLT</t>
  </si>
  <si>
    <t>01.IN.05.02.009</t>
  </si>
  <si>
    <t>Subministrament i instal·lació de safata metàl·lica de reixeta, d'alçària 60 mm i amplària 300 mm, col·locada suspesa de parament horitzontal amb elements de suport. Marca Pemsa model Rejiband galvanitzada en calent o similar equivalent.
Inclou p.p. d'accessoris de suport i fixació, tapa cega en punts accessibles, elements d'acabat i connexió a presa de terra.</t>
  </si>
  <si>
    <t>Passadis SM</t>
  </si>
  <si>
    <t>Passadis TCA</t>
  </si>
  <si>
    <t>Sortida Subquadre P5</t>
  </si>
  <si>
    <t>01.IN.05.02.010</t>
  </si>
  <si>
    <t>Subministrament i instal·lació de safata metàl·lica de reixeta, d'alçària 60 mm i amplària 100 mm, col·locada suspesa de parament horitzontal amb elements de suport. Marca Pemsa model Rejiband galvanitzada en calent o similar equivalent.
Inclou p.p. d'accessoris de suport i fixació, tapa cega en punts accessibles, elements d'acabat i connexió a presa de terra.</t>
  </si>
  <si>
    <t>01.IN.05.03.001</t>
  </si>
  <si>
    <t>Subministrament, col·locació i instal·lació de presa de corrent de tipus universal, bipolar amb presa de terra lateral (2P + T), 16 A 250 V, amb tapa i marc. 
Simon 27 Play  i color a definir per la direcció facultativa. Totalment muntat, connexionat i en funcionament. Inclou p.p. de cable, tub i accessoris per a la seva instal·lació.</t>
  </si>
  <si>
    <t>Sala TV i Menjador SM</t>
  </si>
  <si>
    <t>Control Inf./Terapia</t>
  </si>
  <si>
    <t>Sala Familiar</t>
  </si>
  <si>
    <t>Sala TV i menjador/cuina TCA</t>
  </si>
  <si>
    <t>Bany</t>
  </si>
  <si>
    <t>Passadís circulació</t>
  </si>
  <si>
    <t>01.IN.05.03.002</t>
  </si>
  <si>
    <t>Subministrament i muntatge de conjunt de preses elèctriques per encastar format per: 
2 endolls schuko 2p+t 16A color blanc,
Incloent caixa per 2 elements Simon 500.
Mecanismes Simon 27 play o JUNG LS990 i color a definir per la direcció facultativa. Totalment muntat, connexionat i en funcionament. Inclou p.p. de cable, tub i accessoris per a la seva instal·lació.</t>
  </si>
  <si>
    <t>Sala TV</t>
  </si>
  <si>
    <t>01.IN.05.03.003</t>
  </si>
  <si>
    <t>Subministrament i muntatge de conjunt de preses elèctriques d'encastar format per: 
2 endolls schuko 2p+t 16A color blanc 
2 pressa RJ45 (no inclosa).
Incloent caixa per 4 elements Simon CIMA 500. Mecanismes Simon 27 play o JUNG LS990 i color a definir per la direcció facultativa. 
Totalment muntat, connexionat i en funcionament. Inclou p.p. de cable, tub, tapa cega i accessoris per a la seva instal·lació.</t>
  </si>
  <si>
    <t>01.IN.05.03.004</t>
  </si>
  <si>
    <t>Subministrament, col·locació i instal·lació de presa de corrent de tipus cetac, pentapolar amb presa de terra (4P + T), 16 A 400 V, amb tapa i marc. 
Marca, model i color a definir per la direcció facultativa. Totalment muntat, connexionat i en funcionament. Inclou p.p. de cable, tub i accessoris per a la seva instal·lació.</t>
  </si>
  <si>
    <t>01.IN.05.03.005</t>
  </si>
  <si>
    <t>Subministrament, col·locació i instal·lació d'interruptor, de tipus universal, unipolar (1P), 10 A/250 V, amb tecla, tapa i marc, preu alt. 
Simon 27 Play  i color a definir per la direcció facultativa. Totalment muntat, connexionat i en funcionament. Inclou p.p. de cable, tub i accessoris per a la seva instal·lació.</t>
  </si>
  <si>
    <t>Menjador/Cuina TCA</t>
  </si>
  <si>
    <t>01.IN.05.03.006</t>
  </si>
  <si>
    <t>Subministrament, col·locació i instal·lació de commutador, de tipus universal, unipolar (1P), 10 A/250 V, amb tecla, tapa i marc, preu alt.
Simon 27 Play  i color a definir per la direcció facultativa. Totalment muntat, connexionat i en funcionament. Inclou p.p. de cable, tub i accessoris per a la seva instal·lació.</t>
  </si>
  <si>
    <t>01.IN.05.03.007</t>
  </si>
  <si>
    <t>Subministrament, col·locació i instal·lació de polsador, de Tipus universal, unipolar (1P), 10 A/250 V, con tecla i LED de senyalització d'estat, precio alt.
Simon 27 Play i color a definir per la direcció facultativa. Totalment muntat, connexionat i en funcionament. Inclou p.p. de cable, tub, suports i accessòris per a la seva instal·lació.</t>
  </si>
  <si>
    <t>Control Infermeria</t>
  </si>
  <si>
    <t>01.IN.05.03.008</t>
  </si>
  <si>
    <t>Subministrmanet i muntatge de regulador circular amb interruptor circular Simon 27 Play, incloent caixetí, marc i tapa. 
Color a definir per la direcció facultativa. Totalment muntat, connexionat i en funcionament. Inclou p.p. de cable, tub i accessoris per a la seva instal·lació.
Tot perfectament muntat i funcionant.</t>
  </si>
  <si>
    <t>Menjador i Sala TV SM</t>
  </si>
  <si>
    <t>Menjador i Sala TV TCA</t>
  </si>
  <si>
    <t>01.IN.05.03.009</t>
  </si>
  <si>
    <t>Subministrament, col·locació i instal·lació d'interruptor per a persiana motoritzada, amb tecles, marc i caixa, preu alt. 
Simon 27 Play  i color a definir per la direcció facultativa. Totalment muntat, connexionat i en funcionament. Inclou p.p. de cable, tub i accessoris per a la seva instal·lació.</t>
  </si>
  <si>
    <t>Passadis circulació</t>
  </si>
  <si>
    <t>Menjador i Sala TC TCA</t>
  </si>
  <si>
    <t>01.IN.05.03.010</t>
  </si>
  <si>
    <t>Subministrament, col·locació i instal·lació de detector de presència de sostre per encastar, angular de cobertura de 360º, grau de protecció IP40, el rang de temporització és 5 s - 60 min. Marca Simon, model 89212132-130. 
Totalment muntat, connexionat i en funcionament. Inclou p.p. de cable, tub, suports i accessòris per a la seva instal·lació.</t>
  </si>
  <si>
    <t>Duxtes adaptades</t>
  </si>
  <si>
    <t>Banys</t>
  </si>
  <si>
    <t>01.IN.05.03.011</t>
  </si>
  <si>
    <t>Subministrament, col·locació i instal·lació d'interruptor lluminositat Simon 10303-31 de sostre per encastar.
Detector de presència per a encastar, regulador de llum 10 - 2000 lux, durada del senyal: de 5 segons a 30 minuts, abast aproximat: d'1 a 8 metres i altura 2.5 metres, angle de cobertura: 360è, tensió: 230 V 50/60 Hz.
Totalment muntat, connexionat i en funcionament. Inclou p.p. de cable, tub, suports i accessòris per a la seva instal·lació.</t>
  </si>
  <si>
    <t>01.IN.05.03.012</t>
  </si>
  <si>
    <t>Subministrament, col·locació i instal·lació de caixa de mecanismes, per a un element, preu alt. Marca, model i color a definir per la direcció facultativa.
Totalment muntada, connexionada i en funcionament. Inclou p.p. de cable, tub i accessoris per a la seva instal·lació.</t>
  </si>
  <si>
    <t>Presa corrent individual</t>
  </si>
  <si>
    <t>Interruptor simple</t>
  </si>
  <si>
    <t>Conmutador</t>
  </si>
  <si>
    <t>Polsador</t>
  </si>
  <si>
    <t>Presa corrent antivandalica</t>
  </si>
  <si>
    <t>01.IN.05.03.013</t>
  </si>
  <si>
    <t>Habitacions</t>
  </si>
  <si>
    <t>01.IN.05.03.014</t>
  </si>
  <si>
    <t>01.IN.05.04.001</t>
  </si>
  <si>
    <t>Subministrament i muntatge de llumenera per a encastar marca SIMON model 725.24 NW Comfort 1-10V o equivalent, circular, per anar muntada en sostre tècnic. Ref. 72524130-884
Inclou els accessoris necessaris pel seu correcte muntatge. 
Tot perfectament connectat i funcionanat.</t>
  </si>
  <si>
    <t>01.IN.05.04.002</t>
  </si>
  <si>
    <t>Subministrament i muntatge de llumenera per a encastar marca SIMON model 725.24 NW Comfort ON-OFF o equivalent, circular, per anar muntada en sostre tècnic. Ref. 72524030-884
Inclou els accessoris necessaris pel seu correcte muntatge. 
Tot perfectament connectat i funcionanat.</t>
  </si>
  <si>
    <t>Sala Brut</t>
  </si>
  <si>
    <t>01.IN.05.04.003</t>
  </si>
  <si>
    <t>Subministrament i muntatge de llumenera per a encastar marca SIMON model 703.21 NW WF BL ON-OFF o equivalent, circular, per anar muntada en sostre tècnic. Ref. 70321030-484
Inclou els accessoris necessaris pel seu correcte muntatge. 
Tot perfectament connectat i funcionanat.</t>
  </si>
  <si>
    <t>Dutxes adaptades</t>
  </si>
  <si>
    <t>01.IN.05.04.004</t>
  </si>
  <si>
    <t>Subministrament i muntatge de 14 metres lineals de tira LED RGB per anar muntada en sostre tècnic. Inclou:
- 14 metres lineals de tira LED IP20 14,4W/m RGB 24V
- 14 metres lineals perfil empotrable
- 14 metres lineals difusor opal
- Tapes final PVC
- Grapes de subjecció metàl·liques
- Font d'alimentació IP67 150W 24V
- Programador v. rad. 4Ch. 4Z. 12/24V Máx. 4x3.5A
Inclou els accessoris necessaris pel seu correcte muntatge. 
Tot perfectament connectat i funcionanat.</t>
  </si>
  <si>
    <t>01.IN.05.04.005</t>
  </si>
  <si>
    <t>Subministrament i muntatge de 4 metres lineals de tira LED 4000K per anar muntada en moble. Inclou:
- 4 metres lineals de tira LED IP65 9,6W/m 4000K 24V IRC90
- 14 metres lineals perfil empotrable
- 14 metres lineals difusor opal
- Tapes final PVC
- Grapes de subjecció metàl·liques
- Font d'alimentació Clase II 60W 24V IP67
Inclou els accessoris necessaris pel seu correcte muntatge. 
Tot perfectament connectat i funcionanat.</t>
  </si>
  <si>
    <t>Cuina TCA</t>
  </si>
  <si>
    <t>01.IN.05.04.006</t>
  </si>
  <si>
    <t>Subministrament i muntatge de lluminària d'emergència i senyalització estanca, rectangular amb difusor pla opal, amb làmpada led  i làmpada de senyalització led, flux aproximat de 200 lúmens i 2 hores d'autonomia, IP43, col·locat superficialment o encastat, marca DUISA model D-ECO LD 150-2.Totalment muntada, connexionada i en funcionament. 
Inclou accessori per a muntage empotrat marc ATB.
Inclou p.p. d'accessoris per a la seva instal·lació segons muntatge i fomació de punt de llum.</t>
  </si>
  <si>
    <t>01.IN.06.001</t>
  </si>
  <si>
    <t>Subministrament i instal.lació de Punt per a veu i dades,de 4 parells sense apantallar UTP (U/UTP) fins a 90 metres de longitud. 
Inclou tots els connectors BRAND-REX, de Categoria 6A, RJ45, tant als diferents punts de consum, com als connectors a instal.lar també en el Rack. Cablejat classe CPR de reacció al foc Cca-s1b,d1,a1; segons UNE-EN 50575.
Incloent transport, elements de fixació, unions, suports, petit material i accessoris necessaris per al seu correcte funcionament i execució.
Els punts s'hauràn de certificar i entregar la documentacio al HUB.
MARCA/MODEL: BRAND-REX / 6AUJK-SE6+ AC6U-Cca-500GN1 Cat6A 23 AWG U/UTP o equivalent.</t>
  </si>
  <si>
    <t>Llocs de Treball</t>
  </si>
  <si>
    <t>Preses Càmeres</t>
  </si>
  <si>
    <t>Preses Wifi</t>
  </si>
  <si>
    <t>Preses UCAs</t>
  </si>
  <si>
    <t>Preses TV</t>
  </si>
  <si>
    <t>Preses Clima</t>
  </si>
  <si>
    <t>01.IN.06.002</t>
  </si>
  <si>
    <t>Subministrament, col·locació i instal·lació de presa de senyal de TV-FM de derivació final, de tipus universal, amb tapa.
Totalment muntat, connexionat i en funcionament. Inclou p.p. de cable, tub, suports i accessòris per a la seva instal·lació.</t>
  </si>
  <si>
    <t>01.IN.06.003</t>
  </si>
  <si>
    <t>01.IN.06.004</t>
  </si>
  <si>
    <t>Subministrament i muntatge de cable de xarxa de 4 parells, amb 2 connectors RJ45, categoria 6a U/UTP, d'1,6 a 3,2 m de llargària, col·locat.
Inclou p.p. de connexió d'element final, caixes de registre, tub rígid o flexible corrugat de PVC, de diàmetre nominal corresponent i accessoris per a la seva instal·lació.</t>
  </si>
  <si>
    <t>01.IN.06.005</t>
  </si>
  <si>
    <t>Subministrament i muntatge de cable per a transmissió de video, d'atenuació baixa i col·locat en tub, incloent terminals de connexió a cada extrem.
Inclou p.p. de connexionat d'emenent final, tub flexible corrugat de PVC, de diàmetre nominal corresponent i accessòris per a la seva instal·lació.</t>
  </si>
  <si>
    <t>Sala TV SM</t>
  </si>
  <si>
    <t>Sala TV TCA</t>
  </si>
  <si>
    <t>01.IN.06.006</t>
  </si>
  <si>
    <t>Distribucio IT a Rack</t>
  </si>
  <si>
    <t>01.IN.06.007</t>
  </si>
  <si>
    <t>Subministrament i instal·lació de safata metàl·lica de reixeta, d'alçària 60 mm i amplària 200 mm, col·locada suspesa de parament horitzontal amb elements de suport. Marca Pemsa model Rejiband galvanitzada en calent o similar equivalent.
Inclou p.p. d'accessoris de suport i fixació, tapa cega en punts accessibles, elements d'acabat i connexió a presa de terra.</t>
  </si>
  <si>
    <t>01.IN.06.008</t>
  </si>
  <si>
    <t>Panell amb 24 connectors RJ45 categoria 6a U/UTP integrats, per a muntar sobre bastidor rack 19´´, d'1 unitat d'alçària, fixat mecànicament
Totalment muntat, etiquetat, connexionat i en funcionament. Inclou p.p. de cable, tub, suports i accessoris per a la seva instal·lació.</t>
  </si>
  <si>
    <t>Rack</t>
  </si>
  <si>
    <t>01.IN.06.009</t>
  </si>
  <si>
    <t>01.IN.07.01.001</t>
  </si>
  <si>
    <t>Subministrament i muntatge de lector per targetes de proximitat marca HID model S20 o similar equivalent.
Totalment muntat, connexionat i en funcionament. Inclou p.p. de cable, tub i accessoris per a la seva instal·lació.</t>
  </si>
  <si>
    <t>Accés planta</t>
  </si>
  <si>
    <t>Accés SM</t>
  </si>
  <si>
    <t>Accés TCA</t>
  </si>
  <si>
    <t>01.IN.07.01.002</t>
  </si>
  <si>
    <t>Subministrament i muntatge de polsador d'alarma de Sortida d'Emergència Verd, 2 contactes amb tapa. Subministrat i instal·lat. MARCA / MODEL KLESCO 221123NW-CT.
Totalment muntat, connexionat i en funcionament. Inclou p.p. de cable, tub i accessoris per a la seva instal·lació.</t>
  </si>
  <si>
    <t>Escala Emerg. SM</t>
  </si>
  <si>
    <t>Escala Emerg. TCA</t>
  </si>
  <si>
    <t>01.IN.07.01.003</t>
  </si>
  <si>
    <t>Subministrament i muntatge de caixa de comandaments de seguretat per a clau contacte (NA / NC). Instal·lació superficial. Bombin Medi cilindre longitud 41,3 mm. Marca Model Klesco / W352-10 / 31NM-KP-KA. Inclòs còpia clau, claus iguals. Subministrat i instal·lat. MARCA / MODEL Klesco / 1142-11 UP o similar equivalent.
Totalment muntat, connexionat i en funcionament. Inclou p.p. de cable, tub i accessoris per a la seva instal·lació.</t>
  </si>
  <si>
    <t>01.IN.07.01.004</t>
  </si>
  <si>
    <t>Subministrament i muntatge de pany elèctric per l'obertura de porta a través del control d'accés. MARCA / MODEL Klesco / 118.53 o similar equivalent.
Inclou el seu muntatge en porta i marc, així com el pas del cablejat pel seu funcionament.Frontal según DF.
Totalment muntat, connexionat i en funcionament. Inclou p.p. de cable, tub i accessoris per a la seva instal·lació.</t>
  </si>
  <si>
    <t>01.IN.07.01.005</t>
  </si>
  <si>
    <t>Subministrament i muntatge de material reles, base per reles. Subministrat i instal·lat. MARCA / MODEL SCHNEIDER.
Totalment muntat, connexionat i en funcionament. Inclou p.p. de cable, tub i accessoris per a la seva instal·lació.</t>
  </si>
  <si>
    <t>01.IN.07.02.001</t>
  </si>
  <si>
    <t>Subministrament i muntatge d'armari mural amb placa de muntatge 1800x800x400. Subministrat i instal·lat. 
MARCA / MODEL IDE BIG1808040 IP66
Inclou tamper per control d'obertura de porta i la seva connexió al sistema. 
Totalment instal·lat, provat i funcionant.</t>
  </si>
  <si>
    <t>Armari</t>
  </si>
  <si>
    <t>01.IN.07.02.002</t>
  </si>
  <si>
    <t>CONTROLADOR PER A CONTROL D'ACCESSOS I INTEGRACIÓ DE SENYALS_DORLET / UCA ASD/4
Subministrament i instal·lació d'una unitat de control d'accessos amb control sobre 4 lectors d´entrada. La seva capacitat és de 100.000 targetes i disposa de Control de Accessos Entrades lector(2 portes entrada/sortida ó 4 portes només entrada), Entrades digitals 16 (4 puls sortida, 4 c. magnétics, 4 inhibidors lectura, 2 bústies i 1 tamper), Entrades digitals supervisades 8 (2 d´aquestes configurables com analógiques), 4 sortides pany i 8 sortides digitals.  Inclou font d'alimentació, caixa d'alimentació i bateria de 12 VDC. 
MARCA / MODEL DORLET / UCA ASD / 4. Ref: D1241001
Totalment instal·lat, provat i funcionant.</t>
  </si>
  <si>
    <t>UCAs</t>
  </si>
  <si>
    <t>01.IN.07.02.003</t>
  </si>
  <si>
    <t>Subministrament i muntatge de font d'alimentació commutada de 12V 5A amb carregador de bateries. Precisa 1 bateries de referència (no incloses) .. Subministrat i instal·lat. 
MARCA / MODEL DORLET  D1921100 o  similar equivalent.
Totalment muntat, connexionat i en funcionament. Inclou p.p. de cable, tub i accessoris per a la seva instal·lació.</t>
  </si>
  <si>
    <t>Fonts</t>
  </si>
  <si>
    <t>01.IN.07.02.004</t>
  </si>
  <si>
    <t>Subministrament i muntatge de bateria Àcid Plom 12V - 7 Ah. Subministrat i instal·lat. 
MARCA / MODEL DORLET D1941200  o similar equivalent.
Totalment muntat, connexionat i en funcionament. Inclou p.p. de cable, tub i accessoris per a la seva instal·lació.</t>
  </si>
  <si>
    <t>Bateries</t>
  </si>
  <si>
    <t>01.IN.07.02.005</t>
  </si>
  <si>
    <t>Subministrament i muntatge de Xprotect Expert Device License. Inclou 1 any de suport.
Totalment instal·lat, provat i funcionant.</t>
  </si>
  <si>
    <t>Camara Seguretat</t>
  </si>
  <si>
    <t>01.IN.07.02.006</t>
  </si>
  <si>
    <t>Mà d'obra especialitzada per a configuració, parametrizacion, proves i posada en marxa del sistema de CCAA, documentació i formació als usuaris finals.
Totalment instal·lat, provat i funcionant.</t>
  </si>
  <si>
    <t>01.IN.07.03.001</t>
  </si>
  <si>
    <t>Subministrament i muntatge de cable de 8x0,5mm2 YCY LSZH. Subministrat i instal·lat.
El cablejat haurà de complir amb la normativa CPR, disposant d'una reacció al foc mínima de Cca-s1b,d1,a1.
Inclou p.p. de connexió d'element final, caixes de registre, tub rígid o flexible corrugat de PVC, de diàmetre nominal corresponent i accessoris per a la seva instal·lació.</t>
  </si>
  <si>
    <t>Seguretat</t>
  </si>
  <si>
    <t>01.IN.07.03.002</t>
  </si>
  <si>
    <t>01.IN.07.03.003</t>
  </si>
  <si>
    <t>Subministrament i muntatge de Mànega 3x2,5 mm2 0.6 KV. L.H. Subministrament i instal·lació.
El cablejat haurà de complir amb la normativa CPR, disposant d'una reacció al foc mínima de Cca-s1b,d1,a1.
Totalment instal·lat, provat i funcionant.</t>
  </si>
  <si>
    <t>01.IN.08.001</t>
  </si>
  <si>
    <t>CÁMARA PARA INTERIOR - MINIDOMO IP 4MPX VARIFOCAL IR_HIKVISION / DS-2CD2543G2 o simlar equivalent.
Minidomo IP D&amp;N 1/2.8´´ CMOS Scan progresivo de 2 Mpx con ICR. LEDs IR con hasta 30 metros de alcance. Óptica motorizada de 2.8-12 mm. Iluminación mínima 0.01 lux color y 0 Lux en B/N, con IR. Resolución 1920 × 1080. Compatible ONVIF (profile S /profile G), PSIA, CGI e ISAPI. Compresión H.264+, H.264, MJPEG. WDR (120 dB), 3D-DNR (Reducción digital de Ruido 3D), BLC, ROI. Análisis VCA: detección de movimiento, línea de cruce, intrusión y análisis dinámico. Doble stream de vídeo. Slot Micro SD/SDHC/SDXC (tarjeta de hasta 128 GB). Protección IP67 para exterior y protección antivandálica IK10. Temperatura de uso: -30ºC a +60ºC. Alimentación: 12Vdc / PoE. Medidas: 153.4×133.1 mm. 
Totalment muntat, connexionat i en funcionament. Inclou p.p. de cable, tub i accessoris per a la seva instal·lació.</t>
  </si>
  <si>
    <t>Control Pacients</t>
  </si>
  <si>
    <t>SM</t>
  </si>
  <si>
    <t>TCA</t>
  </si>
  <si>
    <t>01.IN.08.002</t>
  </si>
  <si>
    <t>Subministrament i instal·lació de gravador Hikvision 8K NVR DS-9632NI-M8 entrades de càmera IP de 32 canals, 2 canals a 32 MP/2 canals 24 MP/4 canals a 12 MP/8 canals a 8 MP/16 canals a 4 MP/ Capacitat de descodificació de 32 canals a 1080p, ample de banda d'entrada de fins a 320 Mbps i ample de banda de sortida de 400 Mbps, 2 interfícies HDMI (font diferent) i 2 interfícies VGA (font diferent), sortides de vídeo 8K o 4K duals, sortides de vídeo 8K o 4K duals, sèrie Interfície: 1 RS-485 (full-duplex), 1 RS-232, 8 interfícies SATA, Panell frontal: 2 × USB 2.0; Panell posterior: 2 × USB 3.0, 12 VDC controlable, 1 A sortida d'alimentació per a dispositiu d'alarma extern; L'alimentació s'activarà quan s'activa la sortida d'alarma, Temperatura de treball: -10 °C a 55 °C, Dimensió: 445 × 465 × 93 mm, Pes = 10 kg.
Totalment muntat, connexionat i en funcionament. Inclou p.p. de cable, tub i accessoris per a la seva instal·lació.</t>
  </si>
  <si>
    <t>01.IN.08.003</t>
  </si>
  <si>
    <t>Subministrament i instal·lació de Monitor 24´´ TFT-LED 16:9, entrada VGA, HDMI (1080p). Angle visió:178°/178°. Suport base inclòs. VESA 75x75. Tensió d'alimentació 100-240 VAC, 50/60 Hz · Consum de potència = 22 W. Marca Hikvision model DS-D5024FC-C o equivalent.
Totalment muntat, connexionat i en funcionament. Inclou p.p. de cable, tub i accessoris per a la seva instal·lació.</t>
  </si>
  <si>
    <t>Monitor</t>
  </si>
  <si>
    <t>01.IN.08.004</t>
  </si>
  <si>
    <t>Subministrament i muntatge d'emissor NT LR MII gris, amb alta immunitat al soroll, alta seguretat per la copia, i de llarg abast. 
Totalment muntat, connexionat i en funcionament. Inclou p.p. de cable, tub i accessoris per a la seva instal·lació.</t>
  </si>
  <si>
    <t>01.IN.08.005</t>
  </si>
  <si>
    <t>Subministrmanet i muntatge de receptor de polsadors inalàmbrics, 230Vac fins a 400 usuaris , 433 i 868 MHz, 4 canals.  
MUTAN II RN42 LR Inclou font d'alimentació autònoma i bateries. 
Totalment muntat, connexionat i en funcionament. Inclou p.p. de cable, tub i accessoris per a la seva instal·lació.</t>
  </si>
  <si>
    <t>01.IN.08.006</t>
  </si>
  <si>
    <t>Subministrament i muntatge de polsador d'atracament de doble acció, amb tamper antisabotatge, fabricatn en plàstic ABS gris, 60x55x33mm
Ref. C-102-N de Sedilec.  Connectat i funcionant.
Totalment muntat, connexionat i en funcionament. Inclou p.p. de cable, tub i accessoris per a la seva instal·lació.</t>
  </si>
  <si>
    <t>01.IN.08.007</t>
  </si>
  <si>
    <t>Subministrament i muntatge de làmpara d'avís led, LD34. CLEMSA LD 34 o similar equivlanet. 
Totalment muntat, connexionat i en funcionament. Inclou p.p. de cable, tub i accessoris per a la seva instal·lació.</t>
  </si>
  <si>
    <t>Accés</t>
  </si>
  <si>
    <t>01.IN.08.008</t>
  </si>
  <si>
    <t>CONTROLADOR PER A CONTROL D'ACCESSOS I INTEGRACIÓ DE SENYALS_DORLET / UCA ASD/4
Subministrament i instal·lació d'una unitat de control d'accessos amb control sobre 4 lectors d´entrada. La seva capacitat és de 100.000 targetes i disposa de Control de Accessos Entrades lector(2 portes entrada/sortida ó 4 portes només entrada), Entrades digitals 16 (4 puls sortida, 4 c. magnétics, 4 inhibidors lectura, 2 bústies i 1 tamper), Entrades digitals supervisades 8 (2 d´aquestes configurables com analógiques), 4 sortides pany i 8 sortides digitals.  Inclou font d'alimentació, caixa d'alimentació i bateria de 12 VDC. 
MARCA / MODEL DORLET / UCA ASD / 4. Ref: D1241001
Totalment muntat, connexionat i en funcionament. Inclou p.p. de cable, tub i accessoris per a la seva instal·lació.</t>
  </si>
  <si>
    <t>01.IN.08.009</t>
  </si>
  <si>
    <t>01.IN.08.010</t>
  </si>
  <si>
    <t>01.IN.08.011</t>
  </si>
  <si>
    <t>01.IN.08.012</t>
  </si>
  <si>
    <t>01.IN.08.013</t>
  </si>
  <si>
    <t>Càmeres</t>
  </si>
  <si>
    <t>Gravador</t>
  </si>
  <si>
    <t>UCA</t>
  </si>
  <si>
    <t>01.IN.08.014</t>
  </si>
  <si>
    <t>Subministrament i muntatge de cable HDMi de 1m de longitud, amb connectors mascle als dos extrems. 
Inclou p.p. de connexió d'element final, caixes de registre, tub rígid o flexible corrugat de PVC, de diàmetre nominal corresponent i accessoris per a la seva instal·lació.</t>
  </si>
  <si>
    <t>Per monitor-gravador</t>
  </si>
  <si>
    <t>01.IN.09.001</t>
  </si>
  <si>
    <t>Subministrament i instal·lació de conjunt de videoporter electrònic digital 2 fils a color, format per una placa exterior amb polsador, un monitor intern mans lliures amb pantalla LCD a color de 5´´ marca Tegui sèrie Classe 100 TG/2H-M.LIBRES C100V16E o equivalent.
Inclou cablejat necessari, font d'alimentació, kit de configuració, caixa d'empotrar, marc, suports i demés accessoris pel seu complet muntatge. 
Tot perfectament funcionant.</t>
  </si>
  <si>
    <t>01.IN.10.001</t>
  </si>
  <si>
    <t>Connexió a xarxes existents per a una línia de gasos, fins i tot talls i proves d'estanqueïtat i finals necessàries.
Totalment instal·lat, incloent p.p. d'elements de connexió, material auxiliar i suportació, provat i funcionant d'acord amb la normativa UNE-EN ISO 7396-1 “Sistemes de canalització de gasos medicinals”</t>
  </si>
  <si>
    <t>01.IN.10.002</t>
  </si>
  <si>
    <t>01.IN.10.003</t>
  </si>
  <si>
    <t>01.IN.10.004</t>
  </si>
  <si>
    <t>01.IN.10.005</t>
  </si>
  <si>
    <t>01.IN.10.006</t>
  </si>
  <si>
    <t xml:space="preserve">Subministrament i muntatge de presa de gasos medicinals d'Oxigen, CARBUROS METALICOS d'endoll ràpid per pressió per a la connexió/desconnexió selectiva a la canalització de subministrament específic. Equip dissenyat i conforme a la normativa UNE-EN ISO 9170-1 “Unitats terminals per a sistemes de canalització de gasos medicinals” amb certificat CE com a producte sanitari incloent-hi dins de la categoria IIa segons directiva 93/42/CEE. Fabricat amb materials robustos i compatibles amb Oxigen que li confereixen una gran durabilitat, garantint la seva estanquitat i absència de desgast durant la seva vida útil, neta i desgreixada. Inclouen caixa encastable o en superfície selectiva per a cada gas amb dispositiu de tancament per afavorir el manteniment sense necessitat d'interrupció del subministrament, vàlvula de presa amb el color característic del gas i amb doble selectivitat: acoblament selectiu a la caixa i selectiu al connector CM per evitar la intercanviabilitat amb altres gasos, doble posició d'aparcat i pas de gas en connexió al connector selectiu CM, sense necessitat d'exercir una excessiva pressió a la presa, tapa i placa embellidora amb el rètol del gas.
Inclosa p.p. de material auxiliar, totalment instal·lades, provades i funcionant conforme a la normativa UNE-EN ISO 7396-1 “Sistemes de canalització de gasos medicinals”
Inclou embellidor de color pertinent per la correcta identificació, així com la seva rotulació. </t>
  </si>
  <si>
    <t>01.IN.10.007</t>
  </si>
  <si>
    <t xml:space="preserve">Subministrament i muntatge de caixa per presa antivandàlica formada per caixa, marc separador i tapa amb clau amb etiqueta indicadora del gas. Vàlda per preses tipus CM (Codi 466277) per restringir l'accés a les preses per part dels pacients. 
Totalment muntada i acabada. 
Per encastar. </t>
  </si>
  <si>
    <t>01.IN.10.008</t>
  </si>
  <si>
    <t>Subministrament i muntatge de panell d'Alarmes de Centrals que permet el control i la visualització local en temps real dels senyals procedents de les centrals de gasos i dipòsits criogènics. També està previst utilitzar-lo com a repetidor d'alarmes de senyals procedents de sortides lliures de tensió. Equip dissenyat i conforme a la normativa UNE-EN ISO 7396-1 “Sistemes de canalització de gasos medicinals” amb certificat CE com a producte sanitari incloent-hi dins de la categoria IIb segons directiva 93/42/CEE. Ús de materials resistents i duradors de gran qualitat, amb un acabat suau i permanent davant d'agents corrosius per netejar-los. Accés segur a laplicació mitjançant clau daccés. Donada la seva mida i pes reduït permet el seu muntatge encastat en equips com panells tècnics o quadres de tall de zona, encastat a paret o pladur i muntatge en superfície. Inclou els elements següents:
- Armari en superfície o encastable a paret o pladur 154 alçada x 239 amplada x 48 fons fabricat en xapa blanca amb pintura epoxi pols microtexturada RAL 9010, amb placa de muntatge per allotjar el mòdul de control i alarmes havent d'estar a un lloc visible prou ventilat o refrigerat i atès per personal apropiat, bé una centraleta de seguretat o personal tècnic de manteniment.
- Microcontrolador
- Pantalla tàctil de control i monitorització en color de 4,3” (DS1) de baix consum. Amb funció d'indicació de pressió de subministrament, avís d'alarmes i polsador de prova, segons UNE EN ISO 7396-1.
- Transformador d'alimentació a 24Vdc inserida a la targeta electrònica per a alimentació de transmissors.
- Transformador 230/115 Vac per a l'ús d'una o altra tensió de xarxa d'alimentació a la instal·lació.
- Micro interruptor de tall elèctric
- Avisador acústic dalarma.
- Un borner de 3 terminals per a l'alimentació elèctrica
- Un borner de 24 terminals d'entrades analògiques/digitals, per a un màxim de 8 entrades: 1 entrada per a 3 terminals contigus.
- Un borner de 16 terminals de sortides digitals lliures de tensió, per a un màxim de 8 sortides: 1 sortida per a 2 terminals contigus.
- Dos borners de tres terminals cadascun, per a comunicació RS-485.
- Vuit sòcols amb relés lliures de tensió (els relés no s'inclouen a l'equip, per el que cal demanar-los codificats a part)
Totalment instal·lat, incloent p.p. d'elements de connexió, material auxiliar i suportació, provat i funcionant d'acord amb la normativa UNE-EN ISO 7396-1 “Sistemes de canalització de gasos medicinals”</t>
  </si>
  <si>
    <t>C. Infermeria</t>
  </si>
  <si>
    <t>01.IN.10.009</t>
  </si>
  <si>
    <t>Subministrament i instal·lació de transmissor analògic 2 fils 1/4´´G, 4-20mA de 0-10 bar totalment instal·lat, provat i funcionant.
Totalment instal·lat, incloent p.p. d'elements de connexió, material auxiliar i suportació, provat i funcionant d'acord amb la normativa UNE-EN ISO 7396-1 “Sistemes de canalització de gasos medicinals”</t>
  </si>
  <si>
    <t>01.IN.10.010</t>
  </si>
  <si>
    <t>Subministrament i muntatge de cable per a transmissió de dades amb conductor de coure, de 4 parells, categoria 6a U/UTP, aïllament de poliolefina i coberta de poliolefina, de baixa emissió de fums i opacitat reduïda, no propagador d'incendi segons UNE-EN 50.265, i classificació Cca-s1b,d1,a1col·locat sota tub o canal. Marca Brand-rex AC6U-Cca-500GN1 o similar equivalent.
Inclou p.p. d'elements necessaris per a la connexió d'element final, tub rígid o flexible corrugat de PVC, de diàmetre nominal corresponent i accessoris per a la seva instal·lació.</t>
  </si>
  <si>
    <t>01.IN.11.01.001</t>
  </si>
  <si>
    <t xml:space="preserve">Feines per desconnexió del llaç d'incendi dels detectors dins de l'àmbit de l'obra, incloent cablejat necessari per mantenir el llaç en funcionament. 
Inclou connexionat final del llaç un cop finalitzades les feines. </t>
  </si>
  <si>
    <t>01.IN.11.01.002</t>
  </si>
  <si>
    <t>Subministrament i muntatge de detector de fum òptic analògic algorítmic Kilsen KL731A, amb microprocessador i direccionament digital de baix perfil, càmera òptica extraïble i reemplaçable, compensació algorítmica de brutícia i algoritme per millorar la robustesa enfront de interferències electromagnètiques, doble led indicador amb visió total i sortida per pilot remot, sistema anti furt del cap, micro reixeta de protecció per a ambients bruts i contactes d'acer inoxidable, material ABS color blanc. Necessita sòcol base KZ700 o KZ705, no inclòs. Certificats: CE i CPR (EN54 part 7).
Totalment instal·lat, connectat i provat, inclòs part proporcional de suports, accessoris i tot el petit material auxiliar de connexió i muntatge. Inclou connexionat i certificat.</t>
  </si>
  <si>
    <t>Sala TV / Lleure SM</t>
  </si>
  <si>
    <t>Menjador SM</t>
  </si>
  <si>
    <t>Sala TV / Lleure TCA</t>
  </si>
  <si>
    <t>Menjador TCA</t>
  </si>
  <si>
    <t>01.IN.11.01.003</t>
  </si>
  <si>
    <t>Subministrament i muntatge base de connexió Kilsen KZ705 per a tots els detectors de la sèrie KL700A, incorpora sistema anti furt del cap, contactes d'acer inoxidable, contacte de terra per a connexió de la pantalla material ABS color blanc.
Totalment instal·lada, connectada i provada, inclòs part proporcional de suports, accessoris i tot el petit material auxiliar de connexió i muntatge.</t>
  </si>
  <si>
    <t>01.IN.11.01.004</t>
  </si>
  <si>
    <t>Subministrament i muntatge suplement de muntatge per a tub vist Kilsen, material ABS color blanc.
Totalment instal·lada, connectada i provada, inclòs part proporcional de suports, accessoris i tot el petit material auxiliar de connexió i muntatge.</t>
  </si>
  <si>
    <t>01.IN.11.01.005</t>
  </si>
  <si>
    <t>Subministrament i instal·lació de polsador manual d'alarma direccionable Kilsen model KAL455, amb led indicador d'estat i clau de prova, connexionat mitjançant terminals, possibilitats de muntatge encastat o superfície. Cristall (DM715) i accessori de muntatge superficial inclòs, material ABS, color vermell. IP24. Dimensions: 89x93x27,5mm. Certificats: CE i CPR (EN54 part 11).
Totalment instal·lat, connectat i provat, inclòs part proporcional de suports, accessoris i tot el petit material auxiliar de connexió i muntatge.</t>
  </si>
  <si>
    <t>01.IN.11.01.006</t>
  </si>
  <si>
    <t>Subministrament i instal·lació de tapa basculant de protecció de plàstic per a polsador manual d'alarma Kilsen DMN782.
Totalment instal·lat, connectat i provat, inclòs part proporcional de suports, accessoris i tot el petit material auxiliar de connexió i muntatge.</t>
  </si>
  <si>
    <t>01.IN.11.01.007</t>
  </si>
  <si>
    <t>Subministrament i muntatge de sirena d'alarma Kilsen model ASW366 de policarbonat a 24Vcc / 5.1-41mA per a interior amb muntatge a paret, color vermell, amb làmpada llançadestellos de color vermell. 32 tons. Potència acústica: 85-97dB. IP21. Dimensions: 100Øx100mm. Temperatura treball: -25ºC a 70ºC. Certificats: CE i CPR (EN54 parts 3 i 23).
Totalment instal·lada, connectada i provada, inclòs part proporcional de suports, accessoris i tot el petit material auxiliar de connexió i muntatge.</t>
  </si>
  <si>
    <t>01.IN.11.01.008</t>
  </si>
  <si>
    <t>Subministrament i muntatge de mòdul de sortida de 24Vcc supervisada, per a sirenes d'alarna o maniobres que requereixin alimentació 24Vcc marca KILSEN model KAL740 o equivalent.
Tot perfectament connectat, muntat i funcionant.</t>
  </si>
  <si>
    <t>Aliment sirenes</t>
  </si>
  <si>
    <t>01.IN.11.01.009</t>
  </si>
  <si>
    <t>Subministrament i muntatge de mòdul de control de sortida amb un relé lliure de tensió que proporciona un contacte NA/C/NC (1,2 A, 24Vcc) programable des de la central, ocupa una direcció al llaç, necessita alimentació 24 Vcc. Consum màxim 30mA. Incorpora indicador d'estat led. IP55. Dimensions: 150x110x70mm. Certificats: CE i CPR (EN54 part 17).
Tot perfectament connectat, muntat i funcionant.</t>
  </si>
  <si>
    <t>Aliment hvac</t>
  </si>
  <si>
    <t>01.IN.11.01.010</t>
  </si>
  <si>
    <t>Subministrament i muntatge de font d'alimentació supervisada marca KILSEN model STX2401-C. Muntada en caixa i amb carregador de bateries. Sortida de relé d'error. Protecció de descàrrega de les bateries. Amperatge 1,2 A + 0,3 per a càrrega de bateries.
Inclou dues bateries referencia Kilsen BS127N.
Tot perfectament connectat, muntat i funcionant.</t>
  </si>
  <si>
    <t>Aliment KAL740</t>
  </si>
  <si>
    <t>01.IN.11.01.011</t>
  </si>
  <si>
    <t>Subminisrtament i muntatge de mòdul de control amb una entrada lògica, KAL760 de Kilsen o similar equivalent. 
Tot perfectament connectat, muntat i funcionant.</t>
  </si>
  <si>
    <t>Control FA</t>
  </si>
  <si>
    <t>01.IN.11.01.012</t>
  </si>
  <si>
    <t>Subministrament i muntatge de cable apantallat de 2x1.5 mm, classificació Cca-s1b,d1,a1, especial per instal·lacions de detecció d'incendis, amb coberta de goma de color vermell, lliure d'halògens i resistent al foc.
Inclou part proporcional de tub flexible o rígid de PVC del diàmetre corresponent per a l'accés als elements quan hagi de transcórrer per fora de safata. 
Totalment instal·lat, connectat i provat, inclòs part proporcional de suports, accessoris i tot el petit material auxiliar de connexió i muntatge.</t>
  </si>
  <si>
    <t>Cablejat detecció</t>
  </si>
  <si>
    <t>*</t>
  </si>
  <si>
    <t>01.IN.11.01.013</t>
  </si>
  <si>
    <t>Programació, configuració i posta en marxa a la central de protecció contra incendis de l'Hospital dels dispositiu instal·lats així com els element modificats.
Inclou l'actualització del plànol a Desico, així com incloure els elements i les proves. 
La programació haurà de ser encarregada a l'empresa de manteniment del HUB.</t>
  </si>
  <si>
    <t>Actulització programació i plànols</t>
  </si>
  <si>
    <t>01.IN.11.02.001</t>
  </si>
  <si>
    <t>Subministrament i instal·lació d'armari per a allotjar un extintor manual de pols ABC de 6kg o de CO2 de 2kg (extintor no inclòs). Armari i porta cega en pintura polièster RAL 3000. Pany. Dimensions: 680x270x215mm (Alt x Ample x Fons). Maicon model SWING AE 25/1 RR. Inclou marc embellidor per a muntatge encastat.
Inclou p.p. de suports i d'accessoris per al seu muntage.</t>
  </si>
  <si>
    <t>Extintor</t>
  </si>
  <si>
    <t>01.IN.11.02.002</t>
  </si>
  <si>
    <t>Subministrament i instal·lació d'armari per a allotjar un extintor manual de co2 de 5kg (extintor no inclòs). Armari i porta cega en pintura polièster RAL 3000. Pany. Dimensions: 680x270x215mm (Alt x Ample x Fons). Maicon model SWING AE CO2 25/1 RR. Inclou marc embellidor per a muntatge encastat.
Inclou p.p. de suports i d'accessoris per al seu muntage.</t>
  </si>
  <si>
    <t>Quadre Planta</t>
  </si>
  <si>
    <t>01.IN.11.02.003</t>
  </si>
  <si>
    <t>Subministrament i instal·lació d'extintor manual de pols seca polivalent, de càrrega 6 kg, amb pressió incorporada, pintat, eficàcia 21A-113B.
Col·locat en armari o penjat. Inclou suports en cas necessari.</t>
  </si>
  <si>
    <t>01.IN.11.02.004</t>
  </si>
  <si>
    <t>Subministrament i instal·lació d'extintor manual de diòxid de carboni, de càrrega 5 kg, amb pressió incorporada, pintat.
Col·locat en armari o penjat. Inclou suports en cas necessari.</t>
  </si>
  <si>
    <t>01.IN.11.03.001</t>
  </si>
  <si>
    <t>Subministrament i muntatge de placa de senyalització interior adossada per senyalització d'element de protecció contra incendi, sense text, i d'acord amb la UNE 23.033, de dimensions 21x21 cm. Clase A. Implaser ref. EX2xxL.
Inclou petit material de col·locació.</t>
  </si>
  <si>
    <t>BIE</t>
  </si>
  <si>
    <t>Sirena</t>
  </si>
  <si>
    <t>01.IN.11.03.002</t>
  </si>
  <si>
    <t>Subministrament i muntatge de placa de senyalització interior en banderola per senyalització d'element de protecció contra incendi, incloent senyalització a les dues cares, sense text, i d'acord amb la UNE 23.033, de dimensions 21x21 cm. Clase A. Implaser ref. BM210210 més dues senyals ref. EX2xxL.
Inclou petit material de col·locació.</t>
  </si>
  <si>
    <t>CO2</t>
  </si>
  <si>
    <t>01.IN.11.03.003</t>
  </si>
  <si>
    <t>Subministrament i muntatge de placa de senyalització interior suspesa en metacrilat per senyalització d'element d'evacuació, incloent senyalització a les dues cares, sense text, i d'acord amb la UNE 23.033, de dimensions 16x32 cm. Clase A. Implaser ref. BM160320 més dues senyals ref. EV3xxL.
Inclou petit material de col·locació.</t>
  </si>
  <si>
    <t>Escala</t>
  </si>
  <si>
    <t>01.IN.12.001</t>
  </si>
  <si>
    <t xml:space="preserve">Preparació de documentació As-built en format editable i pdf, incloent tots els elements constructius i d'instal·lacions en el seu estat final. 
Plànols actualitzats i fitxes tècnics i certificats del materials emprats.  	</t>
  </si>
  <si>
    <t>01.IN.12.002</t>
  </si>
  <si>
    <t>01.IN.12.003</t>
  </si>
  <si>
    <t>Legalització de la instal·lació elèctrica en l'àmbit de la reforma.
Inclou entrega de butlletins i documentació registrada a Industria i p.p. de taxes necessàries.</t>
  </si>
  <si>
    <t>01.IN.12.004</t>
  </si>
  <si>
    <t xml:space="preserve">Elaboració i entrega de certificat de conformitat i garantia de tota la documentació corresponent als diferents elements instal·lats per als gasos medicinals. 
Inclou també certificat de creuaments. </t>
  </si>
  <si>
    <t>01.SS.01.001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</si>
</sst>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12" x14ac:knownFonts="1">
    <font>
      <sz val="11"/>
      <color rgb="FF000000"/>
      <name val="Calibri"/>
      <family val="2"/>
    </font>
    <font>
      <sz val="8"/>
      <color rgb="FF000000"/>
      <name val="Calibri"/>
      <family val="2"/>
    </font>
    <font>
      <b/>
      <sz val="14"/>
      <color rgb="FF000000"/>
      <name val="Calibri"/>
      <family val="2"/>
    </font>
    <font>
      <b/>
      <sz val="8"/>
      <color rgb="FF000000"/>
      <name val="Calibri"/>
      <family val="2"/>
    </font>
    <font>
      <b/>
      <sz val="11"/>
      <color rgb="FF000000"/>
      <name val="Calibri"/>
      <family val="2"/>
    </font>
    <font>
      <sz val="10"/>
      <color rgb="FF000000"/>
      <name val="Calibri"/>
      <family val="2"/>
    </font>
    <font>
      <b/>
      <sz val="10"/>
      <color rgb="FF000000"/>
      <name val="Calibri"/>
      <family val="2"/>
    </font>
    <font>
      <sz val="11"/>
      <color rgb="FF000000"/>
      <name val="Calibri"/>
      <family val="2"/>
    </font>
    <font>
      <sz val="8"/>
      <color rgb="FF000000"/>
      <name val="Calibri"/>
      <family val="2"/>
    </font>
    <font>
      <b/>
      <sz val="14"/>
      <color rgb="FF000000"/>
      <name val="Calibri"/>
      <family val="2"/>
    </font>
    <font>
      <b/>
      <sz val="8"/>
      <color rgb="FF000000"/>
      <name val="Calibri"/>
      <family val="2"/>
    </font>
    <font>
      <b/>
      <sz val="11"/>
      <color rgb="FF000000"/>
      <name val="Calibri"/>
      <family val="2"/>
    </font>
  </fonts>
  <fills count="5">
    <fill>
      <patternFill patternType="none"/>
    </fill>
    <fill>
      <patternFill patternType="gray125"/>
    </fill>
    <fill>
      <patternFill patternType="solid">
        <fgColor rgb="FFC0C0C0"/>
        <bgColor rgb="FFC0C0C0"/>
      </patternFill>
    </fill>
    <fill>
      <patternFill patternType="solid">
        <fgColor rgb="FFFFFFCC"/>
        <bgColor rgb="FFFFFFCC"/>
      </patternFill>
    </fill>
    <fill>
      <patternFill patternType="solid">
        <fgColor theme="5" tint="0.59999389629810485"/>
        <bgColor rgb="FF99CCFF"/>
      </patternFill>
    </fill>
  </fills>
  <borders count="3">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s>
  <cellStyleXfs count="1">
    <xf numFmtId="0" fontId="0" fillId="0" borderId="0" applyNumberFormat="0" applyBorder="0" applyAlignment="0"/>
  </cellStyleXfs>
  <cellXfs count="46">
    <xf numFmtId="0" fontId="0" fillId="0" borderId="0" xfId="0"/>
    <xf numFmtId="0" fontId="2" fillId="4" borderId="0" xfId="0" applyFont="1" applyFill="1" applyAlignment="1">
      <alignment horizontal="center"/>
    </xf>
    <xf numFmtId="0" fontId="11" fillId="0" borderId="0" xfId="0" applyFont="1" applyAlignment="1">
      <alignment horizontal="justify" vertical="top" wrapText="1"/>
    </xf>
    <xf numFmtId="0" fontId="8" fillId="0" borderId="0" xfId="0" applyFont="1"/>
    <xf numFmtId="0" fontId="0" fillId="3" borderId="0" xfId="0" applyFill="1" applyAlignment="1" applyProtection="1">
      <alignment vertical="top"/>
      <protection locked="0"/>
    </xf>
    <xf numFmtId="165" fontId="4" fillId="3" borderId="0" xfId="0" applyNumberFormat="1" applyFont="1" applyFill="1" applyAlignment="1" applyProtection="1">
      <alignment horizontal="left" vertical="top"/>
      <protection locked="0"/>
    </xf>
    <xf numFmtId="0" fontId="0" fillId="0" borderId="0" xfId="0" applyAlignment="1">
      <alignment vertical="top"/>
    </xf>
    <xf numFmtId="0" fontId="0" fillId="0" borderId="0" xfId="0" applyAlignment="1">
      <alignment horizontal="justify" vertical="top" wrapText="1"/>
    </xf>
    <xf numFmtId="0" fontId="5" fillId="0" borderId="0" xfId="0" applyFont="1"/>
    <xf numFmtId="0" fontId="1" fillId="0" borderId="0" xfId="0" applyFont="1"/>
    <xf numFmtId="0" fontId="1" fillId="0" borderId="0" xfId="0" applyFont="1"/>
    <xf numFmtId="0" fontId="3" fillId="2" borderId="0" xfId="0" applyFont="1" applyFill="1" applyAlignment="1">
      <alignment horizontal="right"/>
    </xf>
    <xf numFmtId="0" fontId="3" fillId="0" borderId="0" xfId="0" applyFont="1"/>
    <xf numFmtId="49" fontId="3" fillId="0" borderId="0" xfId="0" applyNumberFormat="1" applyFont="1"/>
    <xf numFmtId="49" fontId="1" fillId="0" borderId="0" xfId="0" applyNumberFormat="1" applyFont="1"/>
    <xf numFmtId="164" fontId="1" fillId="3" borderId="0" xfId="0" applyNumberFormat="1" applyFont="1" applyFill="1" applyProtection="1">
      <protection locked="0"/>
    </xf>
    <xf numFmtId="165" fontId="1" fillId="0" borderId="0" xfId="0" applyNumberFormat="1" applyFont="1"/>
    <xf numFmtId="164" fontId="1" fillId="0" borderId="0" xfId="0" applyNumberFormat="1" applyFont="1"/>
    <xf numFmtId="164" fontId="3" fillId="0" borderId="0" xfId="0" applyNumberFormat="1" applyFont="1"/>
    <xf numFmtId="0" fontId="4" fillId="0" borderId="0" xfId="0" applyFont="1"/>
    <xf numFmtId="164" fontId="4" fillId="0" borderId="0" xfId="0" applyNumberFormat="1" applyFont="1"/>
    <xf numFmtId="0" fontId="3" fillId="2" borderId="0" xfId="0" applyFont="1" applyFill="1" applyAlignment="1">
      <alignment horizontal="center"/>
    </xf>
    <xf numFmtId="0" fontId="4" fillId="0" borderId="0" xfId="0" applyFont="1" applyAlignment="1">
      <alignment vertical="top"/>
    </xf>
    <xf numFmtId="0" fontId="0" fillId="0" borderId="0" xfId="0" applyAlignment="1">
      <alignment vertical="top"/>
    </xf>
    <xf numFmtId="165" fontId="4" fillId="0" borderId="0" xfId="0" applyNumberFormat="1" applyFont="1" applyAlignment="1">
      <alignment horizontal="center" vertical="top"/>
    </xf>
    <xf numFmtId="164" fontId="4" fillId="3" borderId="0" xfId="0" applyNumberFormat="1" applyFont="1" applyFill="1" applyAlignment="1" applyProtection="1">
      <alignment vertical="top"/>
      <protection locked="0"/>
    </xf>
    <xf numFmtId="165" fontId="0" fillId="3" borderId="0" xfId="0" applyNumberFormat="1" applyFill="1" applyProtection="1">
      <protection locked="0"/>
    </xf>
    <xf numFmtId="164" fontId="0" fillId="3" borderId="0" xfId="0" applyNumberFormat="1" applyFill="1" applyProtection="1">
      <protection locked="0"/>
    </xf>
    <xf numFmtId="164" fontId="0" fillId="0" borderId="0" xfId="0" applyNumberFormat="1"/>
    <xf numFmtId="0" fontId="0" fillId="3" borderId="0" xfId="0" applyFill="1" applyProtection="1">
      <protection locked="0"/>
    </xf>
    <xf numFmtId="0" fontId="0" fillId="0" borderId="0" xfId="0" applyAlignment="1">
      <alignment horizontal="right"/>
    </xf>
    <xf numFmtId="164" fontId="0" fillId="3" borderId="1" xfId="0" applyNumberFormat="1" applyFill="1" applyBorder="1" applyProtection="1">
      <protection locked="0"/>
    </xf>
    <xf numFmtId="0" fontId="0" fillId="0" borderId="0" xfId="0" applyAlignment="1">
      <alignment wrapText="1"/>
    </xf>
    <xf numFmtId="0" fontId="10" fillId="0" borderId="0" xfId="0" applyFont="1"/>
    <xf numFmtId="49" fontId="10" fillId="0" borderId="0" xfId="0" applyNumberFormat="1" applyFont="1"/>
    <xf numFmtId="0" fontId="11" fillId="0" borderId="0" xfId="0" applyFont="1" applyAlignment="1">
      <alignment vertical="top"/>
    </xf>
    <xf numFmtId="49" fontId="11" fillId="0" borderId="0" xfId="0" applyNumberFormat="1" applyFont="1" applyAlignment="1">
      <alignment vertical="top"/>
    </xf>
    <xf numFmtId="165" fontId="11" fillId="0" borderId="0" xfId="0" applyNumberFormat="1" applyFont="1" applyAlignment="1">
      <alignment vertical="top"/>
    </xf>
    <xf numFmtId="165" fontId="7" fillId="0" borderId="0" xfId="0" applyNumberFormat="1" applyFont="1"/>
    <xf numFmtId="165" fontId="7" fillId="0" borderId="2" xfId="0" applyNumberFormat="1" applyFont="1" applyBorder="1"/>
    <xf numFmtId="0" fontId="0" fillId="0" borderId="0" xfId="0" applyAlignment="1"/>
    <xf numFmtId="0" fontId="3" fillId="0" borderId="0" xfId="0" applyFont="1" applyAlignment="1"/>
    <xf numFmtId="0" fontId="1" fillId="0" borderId="0" xfId="0" applyFont="1" applyAlignment="1"/>
    <xf numFmtId="0" fontId="4" fillId="0" borderId="0" xfId="0" applyFont="1" applyAlignment="1"/>
    <xf numFmtId="0" fontId="6" fillId="4" borderId="0" xfId="0" applyFont="1" applyFill="1"/>
    <xf numFmtId="0" fontId="9" fillId="4"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98"/>
  <sheetViews>
    <sheetView tabSelected="1" workbookViewId="0">
      <pane ySplit="7" topLeftCell="A8" activePane="bottomLeft" state="frozenSplit"/>
      <selection pane="bottomLeft" activeCell="E18" sqref="E18"/>
    </sheetView>
  </sheetViews>
  <sheetFormatPr baseColWidth="10" defaultColWidth="9.140625" defaultRowHeight="15" x14ac:dyDescent="0.25"/>
  <cols>
    <col min="1" max="1" width="9" bestFit="1" customWidth="1"/>
    <col min="2" max="2" width="3.42578125" customWidth="1"/>
    <col min="3" max="3" width="8.42578125" bestFit="1" customWidth="1"/>
    <col min="4" max="4" width="4.42578125" customWidth="1"/>
    <col min="5" max="5" width="48.7109375" style="40" customWidth="1"/>
    <col min="6" max="7" width="12.7109375" customWidth="1"/>
    <col min="8" max="8" width="13.7109375" customWidth="1"/>
  </cols>
  <sheetData>
    <row r="1" spans="1:8" x14ac:dyDescent="0.25">
      <c r="A1" s="9" t="s">
        <v>0</v>
      </c>
      <c r="B1" s="9"/>
      <c r="C1" s="9"/>
      <c r="D1" s="9"/>
      <c r="E1" s="9"/>
      <c r="F1" s="9"/>
      <c r="G1" s="9"/>
      <c r="H1" s="9"/>
    </row>
    <row r="2" spans="1:8" x14ac:dyDescent="0.25">
      <c r="A2" s="9" t="s">
        <v>1</v>
      </c>
      <c r="B2" s="9"/>
      <c r="C2" s="9"/>
      <c r="D2" s="9"/>
      <c r="E2" s="9"/>
      <c r="F2" s="9"/>
      <c r="G2" s="9"/>
      <c r="H2" s="9"/>
    </row>
    <row r="3" spans="1:8" x14ac:dyDescent="0.25">
      <c r="A3" s="9" t="s">
        <v>2</v>
      </c>
      <c r="B3" s="9"/>
      <c r="C3" s="9"/>
      <c r="D3" s="9"/>
      <c r="E3" s="9"/>
      <c r="F3" s="9"/>
      <c r="G3" s="9"/>
      <c r="H3" s="9"/>
    </row>
    <row r="4" spans="1:8" x14ac:dyDescent="0.25">
      <c r="A4" s="9" t="s">
        <v>3</v>
      </c>
      <c r="B4" s="9"/>
      <c r="C4" s="9"/>
      <c r="D4" s="9"/>
      <c r="E4" s="9"/>
      <c r="F4" s="9"/>
      <c r="G4" s="9"/>
      <c r="H4" s="9"/>
    </row>
    <row r="6" spans="1:8" ht="18.75" x14ac:dyDescent="0.3">
      <c r="A6" s="1" t="s">
        <v>4</v>
      </c>
      <c r="B6" s="1"/>
      <c r="C6" s="1"/>
      <c r="D6" s="1"/>
      <c r="E6" s="1"/>
      <c r="F6" s="1"/>
      <c r="G6" s="1"/>
      <c r="H6" s="1"/>
    </row>
    <row r="7" spans="1:8" x14ac:dyDescent="0.25">
      <c r="F7" s="11" t="s">
        <v>5</v>
      </c>
      <c r="G7" s="11" t="s">
        <v>6</v>
      </c>
      <c r="H7" s="11" t="s">
        <v>7</v>
      </c>
    </row>
    <row r="9" spans="1:8" x14ac:dyDescent="0.25">
      <c r="C9" s="12" t="s">
        <v>8</v>
      </c>
      <c r="D9" s="13" t="s">
        <v>9</v>
      </c>
      <c r="E9" s="41" t="s">
        <v>10</v>
      </c>
    </row>
    <row r="10" spans="1:8" x14ac:dyDescent="0.25">
      <c r="C10" s="12" t="s">
        <v>11</v>
      </c>
      <c r="D10" s="13" t="s">
        <v>12</v>
      </c>
      <c r="E10" s="41" t="s">
        <v>13</v>
      </c>
    </row>
    <row r="11" spans="1:8" x14ac:dyDescent="0.25">
      <c r="C11" s="12" t="s">
        <v>14</v>
      </c>
      <c r="D11" s="13" t="s">
        <v>9</v>
      </c>
      <c r="E11" s="41" t="s">
        <v>15</v>
      </c>
    </row>
    <row r="13" spans="1:8" x14ac:dyDescent="0.25">
      <c r="A13" s="10" t="s">
        <v>16</v>
      </c>
      <c r="B13" s="10">
        <v>1</v>
      </c>
      <c r="C13" s="10" t="s">
        <v>17</v>
      </c>
      <c r="D13" s="14" t="s">
        <v>18</v>
      </c>
      <c r="E13" s="42" t="s">
        <v>19</v>
      </c>
      <c r="F13" s="15">
        <v>0</v>
      </c>
      <c r="G13" s="16">
        <v>1</v>
      </c>
      <c r="H13" s="17">
        <f>ROUND(ROUND(F13,2)*ROUND(G13,3),2)</f>
        <v>0</v>
      </c>
    </row>
    <row r="14" spans="1:8" x14ac:dyDescent="0.25">
      <c r="E14" s="41" t="s">
        <v>20</v>
      </c>
      <c r="F14" s="12"/>
      <c r="G14" s="12"/>
      <c r="H14" s="18">
        <f>SUM(H13:H13)</f>
        <v>0</v>
      </c>
    </row>
    <row r="16" spans="1:8" x14ac:dyDescent="0.25">
      <c r="C16" s="12" t="s">
        <v>8</v>
      </c>
      <c r="D16" s="13" t="s">
        <v>9</v>
      </c>
      <c r="E16" s="41" t="s">
        <v>10</v>
      </c>
    </row>
    <row r="17" spans="1:8" x14ac:dyDescent="0.25">
      <c r="C17" s="12" t="s">
        <v>11</v>
      </c>
      <c r="D17" s="13" t="s">
        <v>21</v>
      </c>
      <c r="E17" s="41" t="s">
        <v>22</v>
      </c>
    </row>
    <row r="18" spans="1:8" x14ac:dyDescent="0.25">
      <c r="C18" s="12" t="s">
        <v>14</v>
      </c>
      <c r="D18" s="13" t="s">
        <v>9</v>
      </c>
      <c r="E18" s="41" t="s">
        <v>23</v>
      </c>
    </row>
    <row r="19" spans="1:8" x14ac:dyDescent="0.25">
      <c r="C19" s="12" t="s">
        <v>24</v>
      </c>
      <c r="D19" s="13" t="s">
        <v>9</v>
      </c>
      <c r="E19" s="41" t="s">
        <v>25</v>
      </c>
    </row>
    <row r="21" spans="1:8" x14ac:dyDescent="0.25">
      <c r="A21" s="10" t="s">
        <v>26</v>
      </c>
      <c r="B21" s="10">
        <v>1</v>
      </c>
      <c r="C21" s="10" t="s">
        <v>27</v>
      </c>
      <c r="D21" s="14" t="s">
        <v>18</v>
      </c>
      <c r="E21" s="42" t="s">
        <v>28</v>
      </c>
      <c r="F21" s="15">
        <v>4855.91</v>
      </c>
      <c r="G21" s="16">
        <v>1</v>
      </c>
      <c r="H21" s="17">
        <f>ROUND(ROUND(F21,2)*ROUND(G21,3),2)</f>
        <v>4855.91</v>
      </c>
    </row>
    <row r="22" spans="1:8" x14ac:dyDescent="0.25">
      <c r="A22" s="10" t="s">
        <v>26</v>
      </c>
      <c r="B22" s="10">
        <v>2</v>
      </c>
      <c r="C22" s="10" t="s">
        <v>29</v>
      </c>
      <c r="D22" s="14" t="s">
        <v>30</v>
      </c>
      <c r="E22" s="42" t="s">
        <v>31</v>
      </c>
      <c r="F22" s="15">
        <v>11.46</v>
      </c>
      <c r="G22" s="16">
        <v>10.37</v>
      </c>
      <c r="H22" s="17">
        <f>ROUND(ROUND(F22,2)*ROUND(G22,3),2)</f>
        <v>118.84</v>
      </c>
    </row>
    <row r="23" spans="1:8" x14ac:dyDescent="0.25">
      <c r="E23" s="41" t="s">
        <v>20</v>
      </c>
      <c r="F23" s="12"/>
      <c r="G23" s="12"/>
      <c r="H23" s="18">
        <f>SUM(H21:H22)</f>
        <v>4974.75</v>
      </c>
    </row>
    <row r="25" spans="1:8" x14ac:dyDescent="0.25">
      <c r="C25" s="12" t="s">
        <v>8</v>
      </c>
      <c r="D25" s="13" t="s">
        <v>9</v>
      </c>
      <c r="E25" s="41" t="s">
        <v>10</v>
      </c>
    </row>
    <row r="26" spans="1:8" x14ac:dyDescent="0.25">
      <c r="C26" s="12" t="s">
        <v>11</v>
      </c>
      <c r="D26" s="13" t="s">
        <v>21</v>
      </c>
      <c r="E26" s="41" t="s">
        <v>22</v>
      </c>
    </row>
    <row r="27" spans="1:8" x14ac:dyDescent="0.25">
      <c r="C27" s="12" t="s">
        <v>14</v>
      </c>
      <c r="D27" s="13" t="s">
        <v>32</v>
      </c>
      <c r="E27" s="41" t="s">
        <v>33</v>
      </c>
    </row>
    <row r="28" spans="1:8" x14ac:dyDescent="0.25">
      <c r="C28" s="12" t="s">
        <v>24</v>
      </c>
      <c r="D28" s="13" t="s">
        <v>9</v>
      </c>
      <c r="E28" s="41" t="s">
        <v>34</v>
      </c>
    </row>
    <row r="30" spans="1:8" x14ac:dyDescent="0.25">
      <c r="A30" s="10" t="s">
        <v>35</v>
      </c>
      <c r="B30" s="10">
        <v>1</v>
      </c>
      <c r="C30" s="10" t="s">
        <v>36</v>
      </c>
      <c r="D30" s="14" t="s">
        <v>37</v>
      </c>
      <c r="E30" s="42" t="s">
        <v>38</v>
      </c>
      <c r="F30" s="15">
        <v>184.8</v>
      </c>
      <c r="G30" s="16">
        <v>2</v>
      </c>
      <c r="H30" s="17">
        <f>ROUND(ROUND(F30,2)*ROUND(G30,3),2)</f>
        <v>369.6</v>
      </c>
    </row>
    <row r="31" spans="1:8" x14ac:dyDescent="0.25">
      <c r="E31" s="41" t="s">
        <v>20</v>
      </c>
      <c r="F31" s="12"/>
      <c r="G31" s="12"/>
      <c r="H31" s="18">
        <f>SUM(H30:H30)</f>
        <v>369.6</v>
      </c>
    </row>
    <row r="33" spans="1:8" x14ac:dyDescent="0.25">
      <c r="C33" s="12" t="s">
        <v>8</v>
      </c>
      <c r="D33" s="13" t="s">
        <v>9</v>
      </c>
      <c r="E33" s="41" t="s">
        <v>10</v>
      </c>
    </row>
    <row r="34" spans="1:8" x14ac:dyDescent="0.25">
      <c r="C34" s="12" t="s">
        <v>11</v>
      </c>
      <c r="D34" s="13" t="s">
        <v>21</v>
      </c>
      <c r="E34" s="41" t="s">
        <v>22</v>
      </c>
    </row>
    <row r="35" spans="1:8" x14ac:dyDescent="0.25">
      <c r="C35" s="12" t="s">
        <v>14</v>
      </c>
      <c r="D35" s="13" t="s">
        <v>39</v>
      </c>
      <c r="E35" s="41" t="s">
        <v>40</v>
      </c>
    </row>
    <row r="36" spans="1:8" x14ac:dyDescent="0.25">
      <c r="C36" s="12" t="s">
        <v>24</v>
      </c>
      <c r="D36" s="13" t="s">
        <v>9</v>
      </c>
      <c r="E36" s="41" t="s">
        <v>41</v>
      </c>
    </row>
    <row r="38" spans="1:8" x14ac:dyDescent="0.25">
      <c r="A38" s="10" t="s">
        <v>42</v>
      </c>
      <c r="B38" s="10">
        <v>1</v>
      </c>
      <c r="C38" s="10" t="s">
        <v>43</v>
      </c>
      <c r="D38" s="14" t="s">
        <v>37</v>
      </c>
      <c r="E38" s="42" t="s">
        <v>44</v>
      </c>
      <c r="F38" s="15">
        <v>154.1</v>
      </c>
      <c r="G38" s="16">
        <v>1</v>
      </c>
      <c r="H38" s="17">
        <f>ROUND(ROUND(F38,2)*ROUND(G38,3),2)</f>
        <v>154.1</v>
      </c>
    </row>
    <row r="39" spans="1:8" x14ac:dyDescent="0.25">
      <c r="A39" s="10" t="s">
        <v>42</v>
      </c>
      <c r="B39" s="10">
        <v>2</v>
      </c>
      <c r="C39" s="10" t="s">
        <v>45</v>
      </c>
      <c r="D39" s="14" t="s">
        <v>37</v>
      </c>
      <c r="E39" s="42" t="s">
        <v>46</v>
      </c>
      <c r="F39" s="15">
        <v>680.74</v>
      </c>
      <c r="G39" s="16">
        <v>2</v>
      </c>
      <c r="H39" s="17">
        <f>ROUND(ROUND(F39,2)*ROUND(G39,3),2)</f>
        <v>1361.48</v>
      </c>
    </row>
    <row r="40" spans="1:8" x14ac:dyDescent="0.25">
      <c r="A40" s="10" t="s">
        <v>42</v>
      </c>
      <c r="B40" s="10">
        <v>3</v>
      </c>
      <c r="C40" s="10" t="s">
        <v>47</v>
      </c>
      <c r="D40" s="14" t="s">
        <v>37</v>
      </c>
      <c r="E40" s="42" t="s">
        <v>48</v>
      </c>
      <c r="F40" s="15">
        <v>456.4</v>
      </c>
      <c r="G40" s="16">
        <v>3</v>
      </c>
      <c r="H40" s="17">
        <f>ROUND(ROUND(F40,2)*ROUND(G40,3),2)</f>
        <v>1369.2</v>
      </c>
    </row>
    <row r="41" spans="1:8" x14ac:dyDescent="0.25">
      <c r="A41" s="10" t="s">
        <v>42</v>
      </c>
      <c r="B41" s="10">
        <v>4</v>
      </c>
      <c r="C41" s="10" t="s">
        <v>49</v>
      </c>
      <c r="D41" s="14" t="s">
        <v>37</v>
      </c>
      <c r="E41" s="42" t="s">
        <v>50</v>
      </c>
      <c r="F41" s="15">
        <v>862.49</v>
      </c>
      <c r="G41" s="16">
        <v>8</v>
      </c>
      <c r="H41" s="17">
        <f>ROUND(ROUND(F41,2)*ROUND(G41,3),2)</f>
        <v>6899.92</v>
      </c>
    </row>
    <row r="42" spans="1:8" x14ac:dyDescent="0.25">
      <c r="A42" s="10" t="s">
        <v>42</v>
      </c>
      <c r="B42" s="10">
        <v>5</v>
      </c>
      <c r="C42" s="10" t="s">
        <v>51</v>
      </c>
      <c r="D42" s="14" t="s">
        <v>37</v>
      </c>
      <c r="E42" s="42" t="s">
        <v>52</v>
      </c>
      <c r="F42" s="15">
        <v>1336.91</v>
      </c>
      <c r="G42" s="16">
        <v>1</v>
      </c>
      <c r="H42" s="17">
        <f>ROUND(ROUND(F42,2)*ROUND(G42,3),2)</f>
        <v>1336.91</v>
      </c>
    </row>
    <row r="43" spans="1:8" x14ac:dyDescent="0.25">
      <c r="E43" s="41" t="s">
        <v>20</v>
      </c>
      <c r="F43" s="12"/>
      <c r="G43" s="12"/>
      <c r="H43" s="18">
        <f>SUM(H38:H42)</f>
        <v>11121.61</v>
      </c>
    </row>
    <row r="45" spans="1:8" x14ac:dyDescent="0.25">
      <c r="C45" s="12" t="s">
        <v>8</v>
      </c>
      <c r="D45" s="13" t="s">
        <v>9</v>
      </c>
      <c r="E45" s="41" t="s">
        <v>10</v>
      </c>
    </row>
    <row r="46" spans="1:8" x14ac:dyDescent="0.25">
      <c r="C46" s="12" t="s">
        <v>11</v>
      </c>
      <c r="D46" s="13" t="s">
        <v>21</v>
      </c>
      <c r="E46" s="41" t="s">
        <v>22</v>
      </c>
    </row>
    <row r="47" spans="1:8" x14ac:dyDescent="0.25">
      <c r="C47" s="12" t="s">
        <v>14</v>
      </c>
      <c r="D47" s="13" t="s">
        <v>39</v>
      </c>
      <c r="E47" s="41" t="s">
        <v>40</v>
      </c>
    </row>
    <row r="48" spans="1:8" x14ac:dyDescent="0.25">
      <c r="C48" s="12" t="s">
        <v>24</v>
      </c>
      <c r="D48" s="13" t="s">
        <v>32</v>
      </c>
      <c r="E48" s="41" t="s">
        <v>53</v>
      </c>
    </row>
    <row r="50" spans="1:8" x14ac:dyDescent="0.25">
      <c r="A50" s="10" t="s">
        <v>54</v>
      </c>
      <c r="B50" s="10">
        <v>1</v>
      </c>
      <c r="C50" s="10" t="s">
        <v>55</v>
      </c>
      <c r="D50" s="14" t="s">
        <v>37</v>
      </c>
      <c r="E50" s="42" t="s">
        <v>56</v>
      </c>
      <c r="F50" s="15">
        <v>390.53</v>
      </c>
      <c r="G50" s="16">
        <v>2</v>
      </c>
      <c r="H50" s="17">
        <f>ROUND(ROUND(F50,2)*ROUND(G50,3),2)</f>
        <v>781.06</v>
      </c>
    </row>
    <row r="51" spans="1:8" x14ac:dyDescent="0.25">
      <c r="A51" s="10" t="s">
        <v>54</v>
      </c>
      <c r="B51" s="10">
        <v>2</v>
      </c>
      <c r="C51" s="10" t="s">
        <v>57</v>
      </c>
      <c r="D51" s="14" t="s">
        <v>37</v>
      </c>
      <c r="E51" s="42" t="s">
        <v>58</v>
      </c>
      <c r="F51" s="15">
        <v>656.36</v>
      </c>
      <c r="G51" s="16">
        <v>8</v>
      </c>
      <c r="H51" s="17">
        <f>ROUND(ROUND(F51,2)*ROUND(G51,3),2)</f>
        <v>5250.88</v>
      </c>
    </row>
    <row r="52" spans="1:8" x14ac:dyDescent="0.25">
      <c r="E52" s="41" t="s">
        <v>20</v>
      </c>
      <c r="F52" s="12"/>
      <c r="G52" s="12"/>
      <c r="H52" s="18">
        <f>SUM(H50:H51)</f>
        <v>6031.9400000000005</v>
      </c>
    </row>
    <row r="54" spans="1:8" x14ac:dyDescent="0.25">
      <c r="C54" s="12" t="s">
        <v>8</v>
      </c>
      <c r="D54" s="13" t="s">
        <v>9</v>
      </c>
      <c r="E54" s="41" t="s">
        <v>10</v>
      </c>
    </row>
    <row r="55" spans="1:8" x14ac:dyDescent="0.25">
      <c r="C55" s="12" t="s">
        <v>11</v>
      </c>
      <c r="D55" s="13" t="s">
        <v>21</v>
      </c>
      <c r="E55" s="41" t="s">
        <v>22</v>
      </c>
    </row>
    <row r="56" spans="1:8" x14ac:dyDescent="0.25">
      <c r="C56" s="12" t="s">
        <v>14</v>
      </c>
      <c r="D56" s="13" t="s">
        <v>59</v>
      </c>
      <c r="E56" s="41" t="s">
        <v>60</v>
      </c>
    </row>
    <row r="57" spans="1:8" x14ac:dyDescent="0.25">
      <c r="C57" s="12" t="s">
        <v>24</v>
      </c>
      <c r="D57" s="13" t="s">
        <v>9</v>
      </c>
      <c r="E57" s="41" t="s">
        <v>61</v>
      </c>
    </row>
    <row r="59" spans="1:8" x14ac:dyDescent="0.25">
      <c r="A59" s="10" t="s">
        <v>62</v>
      </c>
      <c r="B59" s="10">
        <v>1</v>
      </c>
      <c r="C59" s="10" t="s">
        <v>63</v>
      </c>
      <c r="D59" s="14" t="s">
        <v>64</v>
      </c>
      <c r="E59" s="42" t="s">
        <v>65</v>
      </c>
      <c r="F59" s="15">
        <v>59.94</v>
      </c>
      <c r="G59" s="16">
        <v>94.7</v>
      </c>
      <c r="H59" s="17">
        <f t="shared" ref="H59:H67" si="0">ROUND(ROUND(F59,2)*ROUND(G59,3),2)</f>
        <v>5676.32</v>
      </c>
    </row>
    <row r="60" spans="1:8" x14ac:dyDescent="0.25">
      <c r="A60" s="10" t="s">
        <v>62</v>
      </c>
      <c r="B60" s="10">
        <v>2</v>
      </c>
      <c r="C60" s="10" t="s">
        <v>66</v>
      </c>
      <c r="D60" s="14" t="s">
        <v>64</v>
      </c>
      <c r="E60" s="42" t="s">
        <v>67</v>
      </c>
      <c r="F60" s="15">
        <v>65.67</v>
      </c>
      <c r="G60" s="16">
        <v>30.12</v>
      </c>
      <c r="H60" s="17">
        <f t="shared" si="0"/>
        <v>1977.98</v>
      </c>
    </row>
    <row r="61" spans="1:8" x14ac:dyDescent="0.25">
      <c r="A61" s="10" t="s">
        <v>62</v>
      </c>
      <c r="B61" s="10">
        <v>3</v>
      </c>
      <c r="C61" s="10" t="s">
        <v>68</v>
      </c>
      <c r="D61" s="14" t="s">
        <v>64</v>
      </c>
      <c r="E61" s="42" t="s">
        <v>69</v>
      </c>
      <c r="F61" s="15">
        <v>71.39</v>
      </c>
      <c r="G61" s="16">
        <v>5.46</v>
      </c>
      <c r="H61" s="17">
        <f t="shared" si="0"/>
        <v>389.79</v>
      </c>
    </row>
    <row r="62" spans="1:8" x14ac:dyDescent="0.25">
      <c r="A62" s="10" t="s">
        <v>62</v>
      </c>
      <c r="B62" s="10">
        <v>4</v>
      </c>
      <c r="C62" s="10" t="s">
        <v>70</v>
      </c>
      <c r="D62" s="14" t="s">
        <v>64</v>
      </c>
      <c r="E62" s="42" t="s">
        <v>71</v>
      </c>
      <c r="F62" s="15">
        <v>83.07</v>
      </c>
      <c r="G62" s="16">
        <v>30.69</v>
      </c>
      <c r="H62" s="17">
        <f t="shared" si="0"/>
        <v>2549.42</v>
      </c>
    </row>
    <row r="63" spans="1:8" x14ac:dyDescent="0.25">
      <c r="A63" s="10" t="s">
        <v>62</v>
      </c>
      <c r="B63" s="10">
        <v>5</v>
      </c>
      <c r="C63" s="10" t="s">
        <v>72</v>
      </c>
      <c r="D63" s="14" t="s">
        <v>64</v>
      </c>
      <c r="E63" s="42" t="s">
        <v>73</v>
      </c>
      <c r="F63" s="15">
        <v>36.94</v>
      </c>
      <c r="G63" s="16">
        <v>127.22</v>
      </c>
      <c r="H63" s="17">
        <f t="shared" si="0"/>
        <v>4699.51</v>
      </c>
    </row>
    <row r="64" spans="1:8" x14ac:dyDescent="0.25">
      <c r="A64" s="10" t="s">
        <v>62</v>
      </c>
      <c r="B64" s="10">
        <v>6</v>
      </c>
      <c r="C64" s="10" t="s">
        <v>74</v>
      </c>
      <c r="D64" s="14" t="s">
        <v>64</v>
      </c>
      <c r="E64" s="42" t="s">
        <v>75</v>
      </c>
      <c r="F64" s="15">
        <v>42.86</v>
      </c>
      <c r="G64" s="16">
        <v>44.33</v>
      </c>
      <c r="H64" s="17">
        <f t="shared" si="0"/>
        <v>1899.98</v>
      </c>
    </row>
    <row r="65" spans="1:8" x14ac:dyDescent="0.25">
      <c r="A65" s="10" t="s">
        <v>62</v>
      </c>
      <c r="B65" s="10">
        <v>7</v>
      </c>
      <c r="C65" s="10" t="s">
        <v>76</v>
      </c>
      <c r="D65" s="14" t="s">
        <v>37</v>
      </c>
      <c r="E65" s="42" t="s">
        <v>77</v>
      </c>
      <c r="F65" s="15">
        <v>235.97</v>
      </c>
      <c r="G65" s="16">
        <v>1</v>
      </c>
      <c r="H65" s="17">
        <f t="shared" si="0"/>
        <v>235.97</v>
      </c>
    </row>
    <row r="66" spans="1:8" x14ac:dyDescent="0.25">
      <c r="A66" s="10" t="s">
        <v>62</v>
      </c>
      <c r="B66" s="10">
        <v>8</v>
      </c>
      <c r="C66" s="10" t="s">
        <v>78</v>
      </c>
      <c r="D66" s="14" t="s">
        <v>37</v>
      </c>
      <c r="E66" s="42" t="s">
        <v>79</v>
      </c>
      <c r="F66" s="15">
        <v>156.4</v>
      </c>
      <c r="G66" s="16">
        <v>2</v>
      </c>
      <c r="H66" s="17">
        <f t="shared" si="0"/>
        <v>312.8</v>
      </c>
    </row>
    <row r="67" spans="1:8" x14ac:dyDescent="0.25">
      <c r="A67" s="10" t="s">
        <v>62</v>
      </c>
      <c r="B67" s="10">
        <v>9</v>
      </c>
      <c r="C67" s="10" t="s">
        <v>80</v>
      </c>
      <c r="D67" s="14" t="s">
        <v>37</v>
      </c>
      <c r="E67" s="42" t="s">
        <v>81</v>
      </c>
      <c r="F67" s="15">
        <v>14.59</v>
      </c>
      <c r="G67" s="16">
        <v>15</v>
      </c>
      <c r="H67" s="17">
        <f t="shared" si="0"/>
        <v>218.85</v>
      </c>
    </row>
    <row r="68" spans="1:8" x14ac:dyDescent="0.25">
      <c r="E68" s="41" t="s">
        <v>20</v>
      </c>
      <c r="F68" s="12"/>
      <c r="G68" s="12"/>
      <c r="H68" s="18">
        <f>SUM(H59:H67)</f>
        <v>17960.62</v>
      </c>
    </row>
    <row r="70" spans="1:8" x14ac:dyDescent="0.25">
      <c r="C70" s="12" t="s">
        <v>8</v>
      </c>
      <c r="D70" s="13" t="s">
        <v>9</v>
      </c>
      <c r="E70" s="41" t="s">
        <v>10</v>
      </c>
    </row>
    <row r="71" spans="1:8" x14ac:dyDescent="0.25">
      <c r="C71" s="12" t="s">
        <v>11</v>
      </c>
      <c r="D71" s="13" t="s">
        <v>21</v>
      </c>
      <c r="E71" s="41" t="s">
        <v>22</v>
      </c>
    </row>
    <row r="72" spans="1:8" x14ac:dyDescent="0.25">
      <c r="C72" s="12" t="s">
        <v>14</v>
      </c>
      <c r="D72" s="13" t="s">
        <v>59</v>
      </c>
      <c r="E72" s="41" t="s">
        <v>60</v>
      </c>
    </row>
    <row r="73" spans="1:8" x14ac:dyDescent="0.25">
      <c r="C73" s="12" t="s">
        <v>24</v>
      </c>
      <c r="D73" s="13" t="s">
        <v>32</v>
      </c>
      <c r="E73" s="41" t="s">
        <v>82</v>
      </c>
    </row>
    <row r="75" spans="1:8" x14ac:dyDescent="0.25">
      <c r="A75" s="10" t="s">
        <v>83</v>
      </c>
      <c r="B75" s="10">
        <v>1</v>
      </c>
      <c r="C75" s="10" t="s">
        <v>84</v>
      </c>
      <c r="D75" s="14" t="s">
        <v>64</v>
      </c>
      <c r="E75" s="42" t="s">
        <v>85</v>
      </c>
      <c r="F75" s="15">
        <v>33.99</v>
      </c>
      <c r="G75" s="16">
        <v>49.01</v>
      </c>
      <c r="H75" s="17">
        <f t="shared" ref="H75:H84" si="1">ROUND(ROUND(F75,2)*ROUND(G75,3),2)</f>
        <v>1665.85</v>
      </c>
    </row>
    <row r="76" spans="1:8" x14ac:dyDescent="0.25">
      <c r="A76" s="10" t="s">
        <v>83</v>
      </c>
      <c r="B76" s="10">
        <v>2</v>
      </c>
      <c r="C76" s="10" t="s">
        <v>86</v>
      </c>
      <c r="D76" s="14" t="s">
        <v>64</v>
      </c>
      <c r="E76" s="42" t="s">
        <v>87</v>
      </c>
      <c r="F76" s="15">
        <v>37.26</v>
      </c>
      <c r="G76" s="16">
        <v>33.58</v>
      </c>
      <c r="H76" s="17">
        <f t="shared" si="1"/>
        <v>1251.19</v>
      </c>
    </row>
    <row r="77" spans="1:8" x14ac:dyDescent="0.25">
      <c r="A77" s="10" t="s">
        <v>83</v>
      </c>
      <c r="B77" s="10">
        <v>3</v>
      </c>
      <c r="C77" s="10" t="s">
        <v>88</v>
      </c>
      <c r="D77" s="14" t="s">
        <v>64</v>
      </c>
      <c r="E77" s="42" t="s">
        <v>89</v>
      </c>
      <c r="F77" s="15">
        <v>45.88</v>
      </c>
      <c r="G77" s="16">
        <v>100.72</v>
      </c>
      <c r="H77" s="17">
        <f t="shared" si="1"/>
        <v>4621.03</v>
      </c>
    </row>
    <row r="78" spans="1:8" x14ac:dyDescent="0.25">
      <c r="A78" s="10" t="s">
        <v>83</v>
      </c>
      <c r="B78" s="10">
        <v>4</v>
      </c>
      <c r="C78" s="10" t="s">
        <v>90</v>
      </c>
      <c r="D78" s="14" t="s">
        <v>64</v>
      </c>
      <c r="E78" s="42" t="s">
        <v>91</v>
      </c>
      <c r="F78" s="15">
        <v>38.68</v>
      </c>
      <c r="G78" s="16">
        <v>19.059999999999999</v>
      </c>
      <c r="H78" s="17">
        <f t="shared" si="1"/>
        <v>737.24</v>
      </c>
    </row>
    <row r="79" spans="1:8" x14ac:dyDescent="0.25">
      <c r="A79" s="10" t="s">
        <v>83</v>
      </c>
      <c r="B79" s="10">
        <v>5</v>
      </c>
      <c r="C79" s="10" t="s">
        <v>92</v>
      </c>
      <c r="D79" s="14" t="s">
        <v>64</v>
      </c>
      <c r="E79" s="42" t="s">
        <v>93</v>
      </c>
      <c r="F79" s="15">
        <v>30.21</v>
      </c>
      <c r="G79" s="16">
        <v>24.6</v>
      </c>
      <c r="H79" s="17">
        <f t="shared" si="1"/>
        <v>743.17</v>
      </c>
    </row>
    <row r="80" spans="1:8" x14ac:dyDescent="0.25">
      <c r="A80" s="10" t="s">
        <v>83</v>
      </c>
      <c r="B80" s="10">
        <v>6</v>
      </c>
      <c r="C80" s="10" t="s">
        <v>94</v>
      </c>
      <c r="D80" s="14" t="s">
        <v>64</v>
      </c>
      <c r="E80" s="42" t="s">
        <v>95</v>
      </c>
      <c r="F80" s="15">
        <v>22.01</v>
      </c>
      <c r="G80" s="16">
        <v>18</v>
      </c>
      <c r="H80" s="17">
        <f t="shared" si="1"/>
        <v>396.18</v>
      </c>
    </row>
    <row r="81" spans="1:8" x14ac:dyDescent="0.25">
      <c r="A81" s="10" t="s">
        <v>83</v>
      </c>
      <c r="B81" s="10">
        <v>7</v>
      </c>
      <c r="C81" s="10" t="s">
        <v>96</v>
      </c>
      <c r="D81" s="14" t="s">
        <v>64</v>
      </c>
      <c r="E81" s="42" t="s">
        <v>97</v>
      </c>
      <c r="F81" s="15">
        <v>38.5</v>
      </c>
      <c r="G81" s="16">
        <v>4.93</v>
      </c>
      <c r="H81" s="17">
        <f t="shared" si="1"/>
        <v>189.81</v>
      </c>
    </row>
    <row r="82" spans="1:8" x14ac:dyDescent="0.25">
      <c r="A82" s="10" t="s">
        <v>83</v>
      </c>
      <c r="B82" s="10">
        <v>8</v>
      </c>
      <c r="C82" s="10" t="s">
        <v>98</v>
      </c>
      <c r="D82" s="14" t="s">
        <v>37</v>
      </c>
      <c r="E82" s="42" t="s">
        <v>99</v>
      </c>
      <c r="F82" s="15">
        <v>65.36</v>
      </c>
      <c r="G82" s="16">
        <v>13</v>
      </c>
      <c r="H82" s="17">
        <f t="shared" si="1"/>
        <v>849.68</v>
      </c>
    </row>
    <row r="83" spans="1:8" x14ac:dyDescent="0.25">
      <c r="A83" s="10" t="s">
        <v>83</v>
      </c>
      <c r="B83" s="10">
        <v>9</v>
      </c>
      <c r="C83" s="10" t="s">
        <v>100</v>
      </c>
      <c r="D83" s="14" t="s">
        <v>64</v>
      </c>
      <c r="E83" s="42" t="s">
        <v>101</v>
      </c>
      <c r="F83" s="15">
        <v>13.86</v>
      </c>
      <c r="G83" s="16">
        <v>207.3</v>
      </c>
      <c r="H83" s="17">
        <f t="shared" si="1"/>
        <v>2873.18</v>
      </c>
    </row>
    <row r="84" spans="1:8" x14ac:dyDescent="0.25">
      <c r="A84" s="10" t="s">
        <v>83</v>
      </c>
      <c r="B84" s="10">
        <v>10</v>
      </c>
      <c r="C84" s="10" t="s">
        <v>102</v>
      </c>
      <c r="D84" s="14" t="s">
        <v>64</v>
      </c>
      <c r="E84" s="42" t="s">
        <v>103</v>
      </c>
      <c r="F84" s="15">
        <v>38.909999999999997</v>
      </c>
      <c r="G84" s="16">
        <v>6.75</v>
      </c>
      <c r="H84" s="17">
        <f t="shared" si="1"/>
        <v>262.64</v>
      </c>
    </row>
    <row r="85" spans="1:8" x14ac:dyDescent="0.25">
      <c r="E85" s="41" t="s">
        <v>20</v>
      </c>
      <c r="F85" s="12"/>
      <c r="G85" s="12"/>
      <c r="H85" s="18">
        <f>SUM(H75:H84)</f>
        <v>13589.97</v>
      </c>
    </row>
    <row r="87" spans="1:8" x14ac:dyDescent="0.25">
      <c r="C87" s="12" t="s">
        <v>8</v>
      </c>
      <c r="D87" s="13" t="s">
        <v>9</v>
      </c>
      <c r="E87" s="41" t="s">
        <v>10</v>
      </c>
    </row>
    <row r="88" spans="1:8" x14ac:dyDescent="0.25">
      <c r="C88" s="12" t="s">
        <v>11</v>
      </c>
      <c r="D88" s="13" t="s">
        <v>21</v>
      </c>
      <c r="E88" s="41" t="s">
        <v>22</v>
      </c>
    </row>
    <row r="89" spans="1:8" x14ac:dyDescent="0.25">
      <c r="C89" s="12" t="s">
        <v>14</v>
      </c>
      <c r="D89" s="13" t="s">
        <v>59</v>
      </c>
      <c r="E89" s="41" t="s">
        <v>60</v>
      </c>
    </row>
    <row r="90" spans="1:8" x14ac:dyDescent="0.25">
      <c r="C90" s="12" t="s">
        <v>24</v>
      </c>
      <c r="D90" s="13" t="s">
        <v>39</v>
      </c>
      <c r="E90" s="41" t="s">
        <v>104</v>
      </c>
    </row>
    <row r="92" spans="1:8" x14ac:dyDescent="0.25">
      <c r="A92" s="10" t="s">
        <v>105</v>
      </c>
      <c r="B92" s="10">
        <v>1</v>
      </c>
      <c r="C92" s="10" t="s">
        <v>106</v>
      </c>
      <c r="D92" s="14" t="s">
        <v>37</v>
      </c>
      <c r="E92" s="42" t="s">
        <v>107</v>
      </c>
      <c r="F92" s="15">
        <v>829.81</v>
      </c>
      <c r="G92" s="16">
        <v>8</v>
      </c>
      <c r="H92" s="17">
        <f t="shared" ref="H92:H101" si="2">ROUND(ROUND(F92,2)*ROUND(G92,3),2)</f>
        <v>6638.48</v>
      </c>
    </row>
    <row r="93" spans="1:8" x14ac:dyDescent="0.25">
      <c r="A93" s="10" t="s">
        <v>105</v>
      </c>
      <c r="B93" s="10">
        <v>2</v>
      </c>
      <c r="C93" s="10" t="s">
        <v>108</v>
      </c>
      <c r="D93" s="14" t="s">
        <v>37</v>
      </c>
      <c r="E93" s="42" t="s">
        <v>109</v>
      </c>
      <c r="F93" s="15">
        <v>861</v>
      </c>
      <c r="G93" s="16">
        <v>1</v>
      </c>
      <c r="H93" s="17">
        <f t="shared" si="2"/>
        <v>861</v>
      </c>
    </row>
    <row r="94" spans="1:8" x14ac:dyDescent="0.25">
      <c r="A94" s="10" t="s">
        <v>105</v>
      </c>
      <c r="B94" s="10">
        <v>3</v>
      </c>
      <c r="C94" s="10" t="s">
        <v>110</v>
      </c>
      <c r="D94" s="14" t="s">
        <v>37</v>
      </c>
      <c r="E94" s="42" t="s">
        <v>111</v>
      </c>
      <c r="F94" s="15">
        <v>916.43</v>
      </c>
      <c r="G94" s="16">
        <v>3</v>
      </c>
      <c r="H94" s="17">
        <f t="shared" si="2"/>
        <v>2749.29</v>
      </c>
    </row>
    <row r="95" spans="1:8" x14ac:dyDescent="0.25">
      <c r="A95" s="10" t="s">
        <v>105</v>
      </c>
      <c r="B95" s="10">
        <v>4</v>
      </c>
      <c r="C95" s="10" t="s">
        <v>112</v>
      </c>
      <c r="D95" s="14" t="s">
        <v>37</v>
      </c>
      <c r="E95" s="42" t="s">
        <v>113</v>
      </c>
      <c r="F95" s="15">
        <v>1215.25</v>
      </c>
      <c r="G95" s="16">
        <v>6</v>
      </c>
      <c r="H95" s="17">
        <f t="shared" si="2"/>
        <v>7291.5</v>
      </c>
    </row>
    <row r="96" spans="1:8" x14ac:dyDescent="0.25">
      <c r="A96" s="10" t="s">
        <v>105</v>
      </c>
      <c r="B96" s="10">
        <v>5</v>
      </c>
      <c r="C96" s="10" t="s">
        <v>114</v>
      </c>
      <c r="D96" s="14" t="s">
        <v>37</v>
      </c>
      <c r="E96" s="42" t="s">
        <v>115</v>
      </c>
      <c r="F96" s="15">
        <v>1110.79</v>
      </c>
      <c r="G96" s="16">
        <v>2</v>
      </c>
      <c r="H96" s="17">
        <f t="shared" si="2"/>
        <v>2221.58</v>
      </c>
    </row>
    <row r="97" spans="1:8" x14ac:dyDescent="0.25">
      <c r="A97" s="10" t="s">
        <v>105</v>
      </c>
      <c r="B97" s="10">
        <v>6</v>
      </c>
      <c r="C97" s="10" t="s">
        <v>116</v>
      </c>
      <c r="D97" s="14" t="s">
        <v>37</v>
      </c>
      <c r="E97" s="42" t="s">
        <v>117</v>
      </c>
      <c r="F97" s="15">
        <v>1165.3599999999999</v>
      </c>
      <c r="G97" s="16">
        <v>1</v>
      </c>
      <c r="H97" s="17">
        <f t="shared" si="2"/>
        <v>1165.3599999999999</v>
      </c>
    </row>
    <row r="98" spans="1:8" x14ac:dyDescent="0.25">
      <c r="A98" s="10" t="s">
        <v>105</v>
      </c>
      <c r="B98" s="10">
        <v>7</v>
      </c>
      <c r="C98" s="10" t="s">
        <v>118</v>
      </c>
      <c r="D98" s="14" t="s">
        <v>37</v>
      </c>
      <c r="E98" s="42" t="s">
        <v>119</v>
      </c>
      <c r="F98" s="15">
        <v>636.97</v>
      </c>
      <c r="G98" s="16">
        <v>1</v>
      </c>
      <c r="H98" s="17">
        <f t="shared" si="2"/>
        <v>636.97</v>
      </c>
    </row>
    <row r="99" spans="1:8" x14ac:dyDescent="0.25">
      <c r="A99" s="10" t="s">
        <v>105</v>
      </c>
      <c r="B99" s="10">
        <v>8</v>
      </c>
      <c r="C99" s="10" t="s">
        <v>120</v>
      </c>
      <c r="D99" s="14" t="s">
        <v>37</v>
      </c>
      <c r="E99" s="42" t="s">
        <v>121</v>
      </c>
      <c r="F99" s="15">
        <v>474.75</v>
      </c>
      <c r="G99" s="16">
        <v>1</v>
      </c>
      <c r="H99" s="17">
        <f t="shared" si="2"/>
        <v>474.75</v>
      </c>
    </row>
    <row r="100" spans="1:8" x14ac:dyDescent="0.25">
      <c r="A100" s="10" t="s">
        <v>105</v>
      </c>
      <c r="B100" s="10">
        <v>9</v>
      </c>
      <c r="C100" s="10" t="s">
        <v>122</v>
      </c>
      <c r="D100" s="14" t="s">
        <v>37</v>
      </c>
      <c r="E100" s="42" t="s">
        <v>123</v>
      </c>
      <c r="F100" s="15">
        <v>71.739999999999995</v>
      </c>
      <c r="G100" s="16">
        <v>21</v>
      </c>
      <c r="H100" s="17">
        <f t="shared" si="2"/>
        <v>1506.54</v>
      </c>
    </row>
    <row r="101" spans="1:8" x14ac:dyDescent="0.25">
      <c r="A101" s="10" t="s">
        <v>105</v>
      </c>
      <c r="B101" s="10">
        <v>10</v>
      </c>
      <c r="C101" s="10" t="s">
        <v>124</v>
      </c>
      <c r="D101" s="14" t="s">
        <v>37</v>
      </c>
      <c r="E101" s="42" t="s">
        <v>125</v>
      </c>
      <c r="F101" s="15">
        <v>72.84</v>
      </c>
      <c r="G101" s="16">
        <v>3</v>
      </c>
      <c r="H101" s="17">
        <f t="shared" si="2"/>
        <v>218.52</v>
      </c>
    </row>
    <row r="102" spans="1:8" x14ac:dyDescent="0.25">
      <c r="E102" s="41" t="s">
        <v>20</v>
      </c>
      <c r="F102" s="12"/>
      <c r="G102" s="12"/>
      <c r="H102" s="18">
        <f>SUM(H92:H101)</f>
        <v>23763.99</v>
      </c>
    </row>
    <row r="104" spans="1:8" x14ac:dyDescent="0.25">
      <c r="C104" s="12" t="s">
        <v>8</v>
      </c>
      <c r="D104" s="13" t="s">
        <v>9</v>
      </c>
      <c r="E104" s="41" t="s">
        <v>10</v>
      </c>
    </row>
    <row r="105" spans="1:8" x14ac:dyDescent="0.25">
      <c r="C105" s="12" t="s">
        <v>11</v>
      </c>
      <c r="D105" s="13" t="s">
        <v>21</v>
      </c>
      <c r="E105" s="41" t="s">
        <v>22</v>
      </c>
    </row>
    <row r="106" spans="1:8" x14ac:dyDescent="0.25">
      <c r="C106" s="12" t="s">
        <v>14</v>
      </c>
      <c r="D106" s="13" t="s">
        <v>59</v>
      </c>
      <c r="E106" s="41" t="s">
        <v>60</v>
      </c>
    </row>
    <row r="107" spans="1:8" x14ac:dyDescent="0.25">
      <c r="C107" s="12" t="s">
        <v>24</v>
      </c>
      <c r="D107" s="13" t="s">
        <v>59</v>
      </c>
      <c r="E107" s="41" t="s">
        <v>126</v>
      </c>
    </row>
    <row r="109" spans="1:8" x14ac:dyDescent="0.25">
      <c r="A109" s="10" t="s">
        <v>127</v>
      </c>
      <c r="B109" s="10">
        <v>1</v>
      </c>
      <c r="C109" s="10" t="s">
        <v>128</v>
      </c>
      <c r="D109" s="14" t="s">
        <v>37</v>
      </c>
      <c r="E109" s="42" t="s">
        <v>129</v>
      </c>
      <c r="F109" s="15">
        <v>959.08</v>
      </c>
      <c r="G109" s="16">
        <v>2</v>
      </c>
      <c r="H109" s="17">
        <f>ROUND(ROUND(F109,2)*ROUND(G109,3),2)</f>
        <v>1918.16</v>
      </c>
    </row>
    <row r="110" spans="1:8" x14ac:dyDescent="0.25">
      <c r="A110" s="10" t="s">
        <v>127</v>
      </c>
      <c r="B110" s="10">
        <v>2</v>
      </c>
      <c r="C110" s="10" t="s">
        <v>130</v>
      </c>
      <c r="D110" s="14" t="s">
        <v>64</v>
      </c>
      <c r="E110" s="42" t="s">
        <v>131</v>
      </c>
      <c r="F110" s="15">
        <v>174.48</v>
      </c>
      <c r="G110" s="16">
        <v>0.8</v>
      </c>
      <c r="H110" s="17">
        <f>ROUND(ROUND(F110,2)*ROUND(G110,3),2)</f>
        <v>139.58000000000001</v>
      </c>
    </row>
    <row r="111" spans="1:8" x14ac:dyDescent="0.25">
      <c r="E111" s="41" t="s">
        <v>20</v>
      </c>
      <c r="F111" s="12"/>
      <c r="G111" s="12"/>
      <c r="H111" s="18">
        <f>SUM(H109:H110)</f>
        <v>2057.7400000000002</v>
      </c>
    </row>
    <row r="113" spans="1:8" x14ac:dyDescent="0.25">
      <c r="C113" s="12" t="s">
        <v>8</v>
      </c>
      <c r="D113" s="13" t="s">
        <v>9</v>
      </c>
      <c r="E113" s="41" t="s">
        <v>10</v>
      </c>
    </row>
    <row r="114" spans="1:8" x14ac:dyDescent="0.25">
      <c r="C114" s="12" t="s">
        <v>11</v>
      </c>
      <c r="D114" s="13" t="s">
        <v>21</v>
      </c>
      <c r="E114" s="41" t="s">
        <v>22</v>
      </c>
    </row>
    <row r="115" spans="1:8" x14ac:dyDescent="0.25">
      <c r="C115" s="12" t="s">
        <v>14</v>
      </c>
      <c r="D115" s="13" t="s">
        <v>132</v>
      </c>
      <c r="E115" s="41" t="s">
        <v>133</v>
      </c>
    </row>
    <row r="116" spans="1:8" x14ac:dyDescent="0.25">
      <c r="C116" s="12" t="s">
        <v>24</v>
      </c>
      <c r="D116" s="13" t="s">
        <v>9</v>
      </c>
      <c r="E116" s="41" t="s">
        <v>134</v>
      </c>
    </row>
    <row r="118" spans="1:8" x14ac:dyDescent="0.25">
      <c r="A118" s="10" t="s">
        <v>135</v>
      </c>
      <c r="B118" s="10">
        <v>1</v>
      </c>
      <c r="C118" s="10" t="s">
        <v>136</v>
      </c>
      <c r="D118" s="14" t="s">
        <v>64</v>
      </c>
      <c r="E118" s="42" t="s">
        <v>137</v>
      </c>
      <c r="F118" s="15">
        <v>8.19</v>
      </c>
      <c r="G118" s="16">
        <v>281.47000000000003</v>
      </c>
      <c r="H118" s="17">
        <f t="shared" ref="H118:H124" si="3">ROUND(ROUND(F118,2)*ROUND(G118,3),2)</f>
        <v>2305.2399999999998</v>
      </c>
    </row>
    <row r="119" spans="1:8" x14ac:dyDescent="0.25">
      <c r="A119" s="10" t="s">
        <v>135</v>
      </c>
      <c r="B119" s="10">
        <v>2</v>
      </c>
      <c r="C119" s="10" t="s">
        <v>138</v>
      </c>
      <c r="D119" s="14" t="s">
        <v>64</v>
      </c>
      <c r="E119" s="42" t="s">
        <v>139</v>
      </c>
      <c r="F119" s="15">
        <v>13.57</v>
      </c>
      <c r="G119" s="16">
        <v>408.56</v>
      </c>
      <c r="H119" s="17">
        <f t="shared" si="3"/>
        <v>5544.16</v>
      </c>
    </row>
    <row r="120" spans="1:8" x14ac:dyDescent="0.25">
      <c r="A120" s="10" t="s">
        <v>135</v>
      </c>
      <c r="B120" s="10">
        <v>3</v>
      </c>
      <c r="C120" s="10" t="s">
        <v>140</v>
      </c>
      <c r="D120" s="14" t="s">
        <v>64</v>
      </c>
      <c r="E120" s="42" t="s">
        <v>141</v>
      </c>
      <c r="F120" s="15">
        <v>13.57</v>
      </c>
      <c r="G120" s="16">
        <v>112.64</v>
      </c>
      <c r="H120" s="17">
        <f t="shared" si="3"/>
        <v>1528.52</v>
      </c>
    </row>
    <row r="121" spans="1:8" x14ac:dyDescent="0.25">
      <c r="A121" s="10" t="s">
        <v>135</v>
      </c>
      <c r="B121" s="10">
        <v>4</v>
      </c>
      <c r="C121" s="10" t="s">
        <v>142</v>
      </c>
      <c r="D121" s="14" t="s">
        <v>64</v>
      </c>
      <c r="E121" s="42" t="s">
        <v>143</v>
      </c>
      <c r="F121" s="15">
        <v>16.37</v>
      </c>
      <c r="G121" s="16">
        <v>77.45</v>
      </c>
      <c r="H121" s="17">
        <f t="shared" si="3"/>
        <v>1267.8599999999999</v>
      </c>
    </row>
    <row r="122" spans="1:8" x14ac:dyDescent="0.25">
      <c r="A122" s="10" t="s">
        <v>135</v>
      </c>
      <c r="B122" s="10">
        <v>5</v>
      </c>
      <c r="C122" s="10" t="s">
        <v>144</v>
      </c>
      <c r="D122" s="14" t="s">
        <v>64</v>
      </c>
      <c r="E122" s="42" t="s">
        <v>145</v>
      </c>
      <c r="F122" s="15">
        <v>68.11</v>
      </c>
      <c r="G122" s="16">
        <v>47.48</v>
      </c>
      <c r="H122" s="17">
        <f t="shared" si="3"/>
        <v>3233.86</v>
      </c>
    </row>
    <row r="123" spans="1:8" x14ac:dyDescent="0.25">
      <c r="A123" s="10" t="s">
        <v>135</v>
      </c>
      <c r="B123" s="10">
        <v>6</v>
      </c>
      <c r="C123" s="10" t="s">
        <v>146</v>
      </c>
      <c r="D123" s="14" t="s">
        <v>64</v>
      </c>
      <c r="E123" s="42" t="s">
        <v>147</v>
      </c>
      <c r="F123" s="15">
        <v>56.76</v>
      </c>
      <c r="G123" s="16">
        <v>26.07</v>
      </c>
      <c r="H123" s="17">
        <f t="shared" si="3"/>
        <v>1479.73</v>
      </c>
    </row>
    <row r="124" spans="1:8" x14ac:dyDescent="0.25">
      <c r="A124" s="10" t="s">
        <v>135</v>
      </c>
      <c r="B124" s="10">
        <v>7</v>
      </c>
      <c r="C124" s="10" t="s">
        <v>148</v>
      </c>
      <c r="D124" s="14" t="s">
        <v>64</v>
      </c>
      <c r="E124" s="42" t="s">
        <v>149</v>
      </c>
      <c r="F124" s="15">
        <v>35.44</v>
      </c>
      <c r="G124" s="16">
        <v>28.54</v>
      </c>
      <c r="H124" s="17">
        <f t="shared" si="3"/>
        <v>1011.46</v>
      </c>
    </row>
    <row r="125" spans="1:8" x14ac:dyDescent="0.25">
      <c r="E125" s="41" t="s">
        <v>20</v>
      </c>
      <c r="F125" s="12"/>
      <c r="G125" s="12"/>
      <c r="H125" s="18">
        <f>SUM(H118:H124)</f>
        <v>16370.830000000002</v>
      </c>
    </row>
    <row r="127" spans="1:8" x14ac:dyDescent="0.25">
      <c r="C127" s="12" t="s">
        <v>8</v>
      </c>
      <c r="D127" s="13" t="s">
        <v>9</v>
      </c>
      <c r="E127" s="41" t="s">
        <v>10</v>
      </c>
    </row>
    <row r="128" spans="1:8" x14ac:dyDescent="0.25">
      <c r="C128" s="12" t="s">
        <v>11</v>
      </c>
      <c r="D128" s="13" t="s">
        <v>21</v>
      </c>
      <c r="E128" s="41" t="s">
        <v>22</v>
      </c>
    </row>
    <row r="129" spans="1:8" x14ac:dyDescent="0.25">
      <c r="C129" s="12" t="s">
        <v>14</v>
      </c>
      <c r="D129" s="13" t="s">
        <v>132</v>
      </c>
      <c r="E129" s="41" t="s">
        <v>133</v>
      </c>
    </row>
    <row r="130" spans="1:8" x14ac:dyDescent="0.25">
      <c r="C130" s="12" t="s">
        <v>24</v>
      </c>
      <c r="D130" s="13" t="s">
        <v>32</v>
      </c>
      <c r="E130" s="41" t="s">
        <v>150</v>
      </c>
    </row>
    <row r="132" spans="1:8" x14ac:dyDescent="0.25">
      <c r="A132" s="10" t="s">
        <v>151</v>
      </c>
      <c r="B132" s="10">
        <v>1</v>
      </c>
      <c r="C132" s="10" t="s">
        <v>152</v>
      </c>
      <c r="D132" s="14" t="s">
        <v>64</v>
      </c>
      <c r="E132" s="42" t="s">
        <v>153</v>
      </c>
      <c r="F132" s="15">
        <v>39.880000000000003</v>
      </c>
      <c r="G132" s="16">
        <v>62.48</v>
      </c>
      <c r="H132" s="17">
        <f t="shared" ref="H132:H142" si="4">ROUND(ROUND(F132,2)*ROUND(G132,3),2)</f>
        <v>2491.6999999999998</v>
      </c>
    </row>
    <row r="133" spans="1:8" x14ac:dyDescent="0.25">
      <c r="A133" s="10" t="s">
        <v>151</v>
      </c>
      <c r="B133" s="10">
        <v>2</v>
      </c>
      <c r="C133" s="10" t="s">
        <v>154</v>
      </c>
      <c r="D133" s="14" t="s">
        <v>64</v>
      </c>
      <c r="E133" s="42" t="s">
        <v>155</v>
      </c>
      <c r="F133" s="15">
        <v>15.36</v>
      </c>
      <c r="G133" s="16">
        <v>3.42</v>
      </c>
      <c r="H133" s="17">
        <f t="shared" si="4"/>
        <v>52.53</v>
      </c>
    </row>
    <row r="134" spans="1:8" x14ac:dyDescent="0.25">
      <c r="A134" s="10" t="s">
        <v>151</v>
      </c>
      <c r="B134" s="10">
        <v>3</v>
      </c>
      <c r="C134" s="10" t="s">
        <v>156</v>
      </c>
      <c r="D134" s="14" t="s">
        <v>64</v>
      </c>
      <c r="E134" s="42" t="s">
        <v>157</v>
      </c>
      <c r="F134" s="15">
        <v>7.14</v>
      </c>
      <c r="G134" s="16">
        <v>3.42</v>
      </c>
      <c r="H134" s="17">
        <f t="shared" si="4"/>
        <v>24.42</v>
      </c>
    </row>
    <row r="135" spans="1:8" x14ac:dyDescent="0.25">
      <c r="A135" s="10" t="s">
        <v>151</v>
      </c>
      <c r="B135" s="10">
        <v>4</v>
      </c>
      <c r="C135" s="10" t="s">
        <v>158</v>
      </c>
      <c r="D135" s="14" t="s">
        <v>64</v>
      </c>
      <c r="E135" s="42" t="s">
        <v>159</v>
      </c>
      <c r="F135" s="15">
        <v>58.35</v>
      </c>
      <c r="G135" s="16">
        <v>3.42</v>
      </c>
      <c r="H135" s="17">
        <f t="shared" si="4"/>
        <v>199.56</v>
      </c>
    </row>
    <row r="136" spans="1:8" x14ac:dyDescent="0.25">
      <c r="A136" s="10" t="s">
        <v>151</v>
      </c>
      <c r="B136" s="10">
        <v>5</v>
      </c>
      <c r="C136" s="10" t="s">
        <v>160</v>
      </c>
      <c r="D136" s="14" t="s">
        <v>64</v>
      </c>
      <c r="E136" s="42" t="s">
        <v>161</v>
      </c>
      <c r="F136" s="15">
        <v>66.44</v>
      </c>
      <c r="G136" s="16">
        <v>9.4600000000000009</v>
      </c>
      <c r="H136" s="17">
        <f t="shared" si="4"/>
        <v>628.52</v>
      </c>
    </row>
    <row r="137" spans="1:8" x14ac:dyDescent="0.25">
      <c r="A137" s="10" t="s">
        <v>151</v>
      </c>
      <c r="B137" s="10">
        <v>6</v>
      </c>
      <c r="C137" s="10" t="s">
        <v>162</v>
      </c>
      <c r="D137" s="14" t="s">
        <v>64</v>
      </c>
      <c r="E137" s="42" t="s">
        <v>163</v>
      </c>
      <c r="F137" s="15">
        <v>0.78</v>
      </c>
      <c r="G137" s="16">
        <v>10</v>
      </c>
      <c r="H137" s="17">
        <f t="shared" si="4"/>
        <v>7.8</v>
      </c>
    </row>
    <row r="138" spans="1:8" x14ac:dyDescent="0.25">
      <c r="A138" s="10" t="s">
        <v>151</v>
      </c>
      <c r="B138" s="10">
        <v>7</v>
      </c>
      <c r="C138" s="10" t="s">
        <v>164</v>
      </c>
      <c r="D138" s="14" t="s">
        <v>64</v>
      </c>
      <c r="E138" s="42" t="s">
        <v>165</v>
      </c>
      <c r="F138" s="15">
        <v>12.38</v>
      </c>
      <c r="G138" s="16">
        <v>230.93700000000001</v>
      </c>
      <c r="H138" s="17">
        <f t="shared" si="4"/>
        <v>2859</v>
      </c>
    </row>
    <row r="139" spans="1:8" x14ac:dyDescent="0.25">
      <c r="A139" s="10" t="s">
        <v>151</v>
      </c>
      <c r="B139" s="10">
        <v>8</v>
      </c>
      <c r="C139" s="10" t="s">
        <v>166</v>
      </c>
      <c r="D139" s="14" t="s">
        <v>30</v>
      </c>
      <c r="E139" s="42" t="s">
        <v>167</v>
      </c>
      <c r="F139" s="15">
        <v>11.79</v>
      </c>
      <c r="G139" s="16">
        <v>25</v>
      </c>
      <c r="H139" s="17">
        <f t="shared" si="4"/>
        <v>294.75</v>
      </c>
    </row>
    <row r="140" spans="1:8" x14ac:dyDescent="0.25">
      <c r="A140" s="10" t="s">
        <v>151</v>
      </c>
      <c r="B140" s="10">
        <v>9</v>
      </c>
      <c r="C140" s="10" t="s">
        <v>168</v>
      </c>
      <c r="D140" s="14" t="s">
        <v>30</v>
      </c>
      <c r="E140" s="42" t="s">
        <v>169</v>
      </c>
      <c r="F140" s="15">
        <v>21.48</v>
      </c>
      <c r="G140" s="16">
        <v>181.93</v>
      </c>
      <c r="H140" s="17">
        <f t="shared" si="4"/>
        <v>3907.86</v>
      </c>
    </row>
    <row r="141" spans="1:8" x14ac:dyDescent="0.25">
      <c r="A141" s="10" t="s">
        <v>151</v>
      </c>
      <c r="B141" s="10">
        <v>10</v>
      </c>
      <c r="C141" s="10" t="s">
        <v>170</v>
      </c>
      <c r="D141" s="14" t="s">
        <v>30</v>
      </c>
      <c r="E141" s="42" t="s">
        <v>171</v>
      </c>
      <c r="F141" s="15">
        <v>24.32</v>
      </c>
      <c r="G141" s="16">
        <v>0.9</v>
      </c>
      <c r="H141" s="17">
        <f t="shared" si="4"/>
        <v>21.89</v>
      </c>
    </row>
    <row r="142" spans="1:8" x14ac:dyDescent="0.25">
      <c r="A142" s="10" t="s">
        <v>151</v>
      </c>
      <c r="B142" s="10">
        <v>11</v>
      </c>
      <c r="C142" s="10" t="s">
        <v>172</v>
      </c>
      <c r="D142" s="14" t="s">
        <v>30</v>
      </c>
      <c r="E142" s="42" t="s">
        <v>173</v>
      </c>
      <c r="F142" s="15">
        <v>147.94</v>
      </c>
      <c r="G142" s="16">
        <v>2.15</v>
      </c>
      <c r="H142" s="17">
        <f t="shared" si="4"/>
        <v>318.07</v>
      </c>
    </row>
    <row r="143" spans="1:8" x14ac:dyDescent="0.25">
      <c r="E143" s="41" t="s">
        <v>20</v>
      </c>
      <c r="F143" s="12"/>
      <c r="G143" s="12"/>
      <c r="H143" s="18">
        <f>SUM(H132:H142)</f>
        <v>10806.1</v>
      </c>
    </row>
    <row r="145" spans="1:8" x14ac:dyDescent="0.25">
      <c r="C145" s="12" t="s">
        <v>8</v>
      </c>
      <c r="D145" s="13" t="s">
        <v>9</v>
      </c>
      <c r="E145" s="41" t="s">
        <v>10</v>
      </c>
    </row>
    <row r="146" spans="1:8" x14ac:dyDescent="0.25">
      <c r="C146" s="12" t="s">
        <v>11</v>
      </c>
      <c r="D146" s="13" t="s">
        <v>21</v>
      </c>
      <c r="E146" s="41" t="s">
        <v>22</v>
      </c>
    </row>
    <row r="147" spans="1:8" x14ac:dyDescent="0.25">
      <c r="C147" s="12" t="s">
        <v>14</v>
      </c>
      <c r="D147" s="13" t="s">
        <v>174</v>
      </c>
      <c r="E147" s="41" t="s">
        <v>175</v>
      </c>
    </row>
    <row r="148" spans="1:8" x14ac:dyDescent="0.25">
      <c r="C148" s="12" t="s">
        <v>24</v>
      </c>
      <c r="D148" s="13" t="s">
        <v>9</v>
      </c>
      <c r="E148" s="41" t="s">
        <v>176</v>
      </c>
    </row>
    <row r="150" spans="1:8" x14ac:dyDescent="0.25">
      <c r="A150" s="10" t="s">
        <v>177</v>
      </c>
      <c r="B150" s="10">
        <v>1</v>
      </c>
      <c r="C150" s="10" t="s">
        <v>178</v>
      </c>
      <c r="D150" s="14" t="s">
        <v>37</v>
      </c>
      <c r="E150" s="42" t="s">
        <v>179</v>
      </c>
      <c r="F150" s="15">
        <v>338.56</v>
      </c>
      <c r="G150" s="16">
        <v>6</v>
      </c>
      <c r="H150" s="17">
        <f t="shared" ref="H150:H156" si="5">ROUND(ROUND(F150,2)*ROUND(G150,3),2)</f>
        <v>2031.36</v>
      </c>
    </row>
    <row r="151" spans="1:8" x14ac:dyDescent="0.25">
      <c r="A151" s="10" t="s">
        <v>177</v>
      </c>
      <c r="B151" s="10">
        <v>2</v>
      </c>
      <c r="C151" s="10" t="s">
        <v>180</v>
      </c>
      <c r="D151" s="14" t="s">
        <v>37</v>
      </c>
      <c r="E151" s="42" t="s">
        <v>181</v>
      </c>
      <c r="F151" s="15">
        <v>927.19</v>
      </c>
      <c r="G151" s="16">
        <v>6</v>
      </c>
      <c r="H151" s="17">
        <f t="shared" si="5"/>
        <v>5563.14</v>
      </c>
    </row>
    <row r="152" spans="1:8" x14ac:dyDescent="0.25">
      <c r="A152" s="10" t="s">
        <v>177</v>
      </c>
      <c r="B152" s="10">
        <v>3</v>
      </c>
      <c r="C152" s="10" t="s">
        <v>182</v>
      </c>
      <c r="D152" s="14" t="s">
        <v>37</v>
      </c>
      <c r="E152" s="42" t="s">
        <v>183</v>
      </c>
      <c r="F152" s="15">
        <v>776.75</v>
      </c>
      <c r="G152" s="16">
        <v>2</v>
      </c>
      <c r="H152" s="17">
        <f t="shared" si="5"/>
        <v>1553.5</v>
      </c>
    </row>
    <row r="153" spans="1:8" x14ac:dyDescent="0.25">
      <c r="A153" s="10" t="s">
        <v>177</v>
      </c>
      <c r="B153" s="10">
        <v>4</v>
      </c>
      <c r="C153" s="10" t="s">
        <v>184</v>
      </c>
      <c r="D153" s="14" t="s">
        <v>37</v>
      </c>
      <c r="E153" s="42" t="s">
        <v>185</v>
      </c>
      <c r="F153" s="15">
        <v>276.57</v>
      </c>
      <c r="G153" s="16">
        <v>1</v>
      </c>
      <c r="H153" s="17">
        <f t="shared" si="5"/>
        <v>276.57</v>
      </c>
    </row>
    <row r="154" spans="1:8" x14ac:dyDescent="0.25">
      <c r="A154" s="10" t="s">
        <v>177</v>
      </c>
      <c r="B154" s="10">
        <v>5</v>
      </c>
      <c r="C154" s="10" t="s">
        <v>186</v>
      </c>
      <c r="D154" s="14" t="s">
        <v>37</v>
      </c>
      <c r="E154" s="42" t="s">
        <v>187</v>
      </c>
      <c r="F154" s="15">
        <v>526.70000000000005</v>
      </c>
      <c r="G154" s="16">
        <v>1</v>
      </c>
      <c r="H154" s="17">
        <f t="shared" si="5"/>
        <v>526.70000000000005</v>
      </c>
    </row>
    <row r="155" spans="1:8" x14ac:dyDescent="0.25">
      <c r="A155" s="10" t="s">
        <v>177</v>
      </c>
      <c r="B155" s="10">
        <v>6</v>
      </c>
      <c r="C155" s="10" t="s">
        <v>188</v>
      </c>
      <c r="D155" s="14" t="s">
        <v>37</v>
      </c>
      <c r="E155" s="42" t="s">
        <v>189</v>
      </c>
      <c r="F155" s="15">
        <v>380.81</v>
      </c>
      <c r="G155" s="16">
        <v>1</v>
      </c>
      <c r="H155" s="17">
        <f t="shared" si="5"/>
        <v>380.81</v>
      </c>
    </row>
    <row r="156" spans="1:8" x14ac:dyDescent="0.25">
      <c r="A156" s="10" t="s">
        <v>177</v>
      </c>
      <c r="B156" s="10">
        <v>7</v>
      </c>
      <c r="C156" s="10" t="s">
        <v>190</v>
      </c>
      <c r="D156" s="14" t="s">
        <v>37</v>
      </c>
      <c r="E156" s="42" t="s">
        <v>191</v>
      </c>
      <c r="F156" s="15">
        <v>833.42</v>
      </c>
      <c r="G156" s="16">
        <v>1</v>
      </c>
      <c r="H156" s="17">
        <f t="shared" si="5"/>
        <v>833.42</v>
      </c>
    </row>
    <row r="157" spans="1:8" x14ac:dyDescent="0.25">
      <c r="E157" s="41" t="s">
        <v>20</v>
      </c>
      <c r="F157" s="12"/>
      <c r="G157" s="12"/>
      <c r="H157" s="18">
        <f>SUM(H150:H156)</f>
        <v>11165.5</v>
      </c>
    </row>
    <row r="159" spans="1:8" x14ac:dyDescent="0.25">
      <c r="C159" s="12" t="s">
        <v>8</v>
      </c>
      <c r="D159" s="13" t="s">
        <v>9</v>
      </c>
      <c r="E159" s="41" t="s">
        <v>10</v>
      </c>
    </row>
    <row r="160" spans="1:8" x14ac:dyDescent="0.25">
      <c r="C160" s="12" t="s">
        <v>11</v>
      </c>
      <c r="D160" s="13" t="s">
        <v>21</v>
      </c>
      <c r="E160" s="41" t="s">
        <v>22</v>
      </c>
    </row>
    <row r="161" spans="1:8" x14ac:dyDescent="0.25">
      <c r="C161" s="12" t="s">
        <v>14</v>
      </c>
      <c r="D161" s="13" t="s">
        <v>174</v>
      </c>
      <c r="E161" s="41" t="s">
        <v>175</v>
      </c>
    </row>
    <row r="162" spans="1:8" x14ac:dyDescent="0.25">
      <c r="C162" s="12" t="s">
        <v>24</v>
      </c>
      <c r="D162" s="13" t="s">
        <v>32</v>
      </c>
      <c r="E162" s="41" t="s">
        <v>192</v>
      </c>
    </row>
    <row r="164" spans="1:8" x14ac:dyDescent="0.25">
      <c r="A164" s="10" t="s">
        <v>193</v>
      </c>
      <c r="B164" s="10">
        <v>1</v>
      </c>
      <c r="C164" s="10" t="s">
        <v>194</v>
      </c>
      <c r="D164" s="14" t="s">
        <v>37</v>
      </c>
      <c r="E164" s="42" t="s">
        <v>195</v>
      </c>
      <c r="F164" s="15">
        <v>121.24</v>
      </c>
      <c r="G164" s="16">
        <v>1</v>
      </c>
      <c r="H164" s="17">
        <f t="shared" ref="H164:H173" si="6">ROUND(ROUND(F164,2)*ROUND(G164,3),2)</f>
        <v>121.24</v>
      </c>
    </row>
    <row r="165" spans="1:8" x14ac:dyDescent="0.25">
      <c r="A165" s="10" t="s">
        <v>193</v>
      </c>
      <c r="B165" s="10">
        <v>2</v>
      </c>
      <c r="C165" s="10" t="s">
        <v>196</v>
      </c>
      <c r="D165" s="14" t="s">
        <v>37</v>
      </c>
      <c r="E165" s="42" t="s">
        <v>197</v>
      </c>
      <c r="F165" s="15">
        <v>89.66</v>
      </c>
      <c r="G165" s="16">
        <v>1</v>
      </c>
      <c r="H165" s="17">
        <f t="shared" si="6"/>
        <v>89.66</v>
      </c>
    </row>
    <row r="166" spans="1:8" x14ac:dyDescent="0.25">
      <c r="A166" s="10" t="s">
        <v>193</v>
      </c>
      <c r="B166" s="10">
        <v>3</v>
      </c>
      <c r="C166" s="10" t="s">
        <v>198</v>
      </c>
      <c r="D166" s="14" t="s">
        <v>37</v>
      </c>
      <c r="E166" s="42" t="s">
        <v>199</v>
      </c>
      <c r="F166" s="15">
        <v>32.75</v>
      </c>
      <c r="G166" s="16">
        <v>8</v>
      </c>
      <c r="H166" s="17">
        <f t="shared" si="6"/>
        <v>262</v>
      </c>
    </row>
    <row r="167" spans="1:8" x14ac:dyDescent="0.25">
      <c r="A167" s="10" t="s">
        <v>193</v>
      </c>
      <c r="B167" s="10">
        <v>4</v>
      </c>
      <c r="C167" s="10" t="s">
        <v>200</v>
      </c>
      <c r="D167" s="14" t="s">
        <v>37</v>
      </c>
      <c r="E167" s="42" t="s">
        <v>201</v>
      </c>
      <c r="F167" s="15">
        <v>76.709999999999994</v>
      </c>
      <c r="G167" s="16">
        <v>8</v>
      </c>
      <c r="H167" s="17">
        <f t="shared" si="6"/>
        <v>613.67999999999995</v>
      </c>
    </row>
    <row r="168" spans="1:8" x14ac:dyDescent="0.25">
      <c r="A168" s="10" t="s">
        <v>193</v>
      </c>
      <c r="B168" s="10">
        <v>5</v>
      </c>
      <c r="C168" s="10" t="s">
        <v>202</v>
      </c>
      <c r="D168" s="14" t="s">
        <v>37</v>
      </c>
      <c r="E168" s="42" t="s">
        <v>203</v>
      </c>
      <c r="F168" s="15">
        <v>295.04000000000002</v>
      </c>
      <c r="G168" s="16">
        <v>1</v>
      </c>
      <c r="H168" s="17">
        <f t="shared" si="6"/>
        <v>295.04000000000002</v>
      </c>
    </row>
    <row r="169" spans="1:8" x14ac:dyDescent="0.25">
      <c r="A169" s="10" t="s">
        <v>193</v>
      </c>
      <c r="B169" s="10">
        <v>6</v>
      </c>
      <c r="C169" s="10" t="s">
        <v>204</v>
      </c>
      <c r="D169" s="14" t="s">
        <v>37</v>
      </c>
      <c r="E169" s="42" t="s">
        <v>205</v>
      </c>
      <c r="F169" s="15">
        <v>149.56</v>
      </c>
      <c r="G169" s="16">
        <v>1</v>
      </c>
      <c r="H169" s="17">
        <f t="shared" si="6"/>
        <v>149.56</v>
      </c>
    </row>
    <row r="170" spans="1:8" x14ac:dyDescent="0.25">
      <c r="A170" s="10" t="s">
        <v>193</v>
      </c>
      <c r="B170" s="10">
        <v>7</v>
      </c>
      <c r="C170" s="10" t="s">
        <v>206</v>
      </c>
      <c r="D170" s="14" t="s">
        <v>37</v>
      </c>
      <c r="E170" s="42" t="s">
        <v>207</v>
      </c>
      <c r="F170" s="15">
        <v>31.08</v>
      </c>
      <c r="G170" s="16">
        <v>1</v>
      </c>
      <c r="H170" s="17">
        <f t="shared" si="6"/>
        <v>31.08</v>
      </c>
    </row>
    <row r="171" spans="1:8" x14ac:dyDescent="0.25">
      <c r="A171" s="10" t="s">
        <v>193</v>
      </c>
      <c r="B171" s="10">
        <v>8</v>
      </c>
      <c r="C171" s="10" t="s">
        <v>208</v>
      </c>
      <c r="D171" s="14" t="s">
        <v>37</v>
      </c>
      <c r="E171" s="42" t="s">
        <v>209</v>
      </c>
      <c r="F171" s="15">
        <v>207.69</v>
      </c>
      <c r="G171" s="16">
        <v>1</v>
      </c>
      <c r="H171" s="17">
        <f t="shared" si="6"/>
        <v>207.69</v>
      </c>
    </row>
    <row r="172" spans="1:8" x14ac:dyDescent="0.25">
      <c r="A172" s="10" t="s">
        <v>193</v>
      </c>
      <c r="B172" s="10">
        <v>9</v>
      </c>
      <c r="C172" s="10" t="s">
        <v>210</v>
      </c>
      <c r="D172" s="14" t="s">
        <v>37</v>
      </c>
      <c r="E172" s="42" t="s">
        <v>211</v>
      </c>
      <c r="F172" s="15">
        <v>242.8</v>
      </c>
      <c r="G172" s="16">
        <v>1</v>
      </c>
      <c r="H172" s="17">
        <f t="shared" si="6"/>
        <v>242.8</v>
      </c>
    </row>
    <row r="173" spans="1:8" x14ac:dyDescent="0.25">
      <c r="A173" s="10" t="s">
        <v>193</v>
      </c>
      <c r="B173" s="10">
        <v>10</v>
      </c>
      <c r="C173" s="10" t="s">
        <v>212</v>
      </c>
      <c r="D173" s="14" t="s">
        <v>37</v>
      </c>
      <c r="E173" s="42" t="s">
        <v>213</v>
      </c>
      <c r="F173" s="15">
        <v>81.849999999999994</v>
      </c>
      <c r="G173" s="16">
        <v>8</v>
      </c>
      <c r="H173" s="17">
        <f t="shared" si="6"/>
        <v>654.79999999999995</v>
      </c>
    </row>
    <row r="174" spans="1:8" x14ac:dyDescent="0.25">
      <c r="E174" s="41" t="s">
        <v>20</v>
      </c>
      <c r="F174" s="12"/>
      <c r="G174" s="12"/>
      <c r="H174" s="18">
        <f>SUM(H164:H173)</f>
        <v>2667.5499999999997</v>
      </c>
    </row>
    <row r="176" spans="1:8" x14ac:dyDescent="0.25">
      <c r="C176" s="12" t="s">
        <v>8</v>
      </c>
      <c r="D176" s="13" t="s">
        <v>9</v>
      </c>
      <c r="E176" s="41" t="s">
        <v>10</v>
      </c>
    </row>
    <row r="177" spans="1:8" x14ac:dyDescent="0.25">
      <c r="C177" s="12" t="s">
        <v>11</v>
      </c>
      <c r="D177" s="13" t="s">
        <v>214</v>
      </c>
      <c r="E177" s="41" t="s">
        <v>215</v>
      </c>
    </row>
    <row r="178" spans="1:8" x14ac:dyDescent="0.25">
      <c r="C178" s="12" t="s">
        <v>14</v>
      </c>
      <c r="D178" s="13" t="s">
        <v>9</v>
      </c>
      <c r="E178" s="41" t="s">
        <v>23</v>
      </c>
    </row>
    <row r="179" spans="1:8" x14ac:dyDescent="0.25">
      <c r="C179" s="12" t="s">
        <v>24</v>
      </c>
      <c r="D179" s="13" t="s">
        <v>9</v>
      </c>
      <c r="E179" s="41" t="s">
        <v>25</v>
      </c>
    </row>
    <row r="181" spans="1:8" x14ac:dyDescent="0.25">
      <c r="A181" s="10" t="s">
        <v>216</v>
      </c>
      <c r="B181" s="10">
        <v>1</v>
      </c>
      <c r="C181" s="10" t="s">
        <v>27</v>
      </c>
      <c r="D181" s="14" t="s">
        <v>18</v>
      </c>
      <c r="E181" s="42" t="s">
        <v>28</v>
      </c>
      <c r="F181" s="15">
        <v>4855.91</v>
      </c>
      <c r="G181" s="16">
        <v>1</v>
      </c>
      <c r="H181" s="17">
        <f>ROUND(ROUND(F181,2)*ROUND(G181,3),2)</f>
        <v>4855.91</v>
      </c>
    </row>
    <row r="182" spans="1:8" x14ac:dyDescent="0.25">
      <c r="A182" s="10" t="s">
        <v>216</v>
      </c>
      <c r="B182" s="10">
        <v>2</v>
      </c>
      <c r="C182" s="10" t="s">
        <v>217</v>
      </c>
      <c r="D182" s="14" t="s">
        <v>18</v>
      </c>
      <c r="E182" s="42" t="s">
        <v>218</v>
      </c>
      <c r="F182" s="15">
        <v>871.25</v>
      </c>
      <c r="G182" s="16">
        <v>1</v>
      </c>
      <c r="H182" s="17">
        <f>ROUND(ROUND(F182,2)*ROUND(G182,3),2)</f>
        <v>871.25</v>
      </c>
    </row>
    <row r="183" spans="1:8" x14ac:dyDescent="0.25">
      <c r="A183" s="10" t="s">
        <v>216</v>
      </c>
      <c r="B183" s="10">
        <v>3</v>
      </c>
      <c r="C183" s="10" t="s">
        <v>29</v>
      </c>
      <c r="D183" s="14" t="s">
        <v>30</v>
      </c>
      <c r="E183" s="42" t="s">
        <v>31</v>
      </c>
      <c r="F183" s="15">
        <v>11.46</v>
      </c>
      <c r="G183" s="16">
        <v>8.31</v>
      </c>
      <c r="H183" s="17">
        <f>ROUND(ROUND(F183,2)*ROUND(G183,3),2)</f>
        <v>95.23</v>
      </c>
    </row>
    <row r="184" spans="1:8" x14ac:dyDescent="0.25">
      <c r="E184" s="41" t="s">
        <v>20</v>
      </c>
      <c r="F184" s="12"/>
      <c r="G184" s="12"/>
      <c r="H184" s="18">
        <f>SUM(H181:H183)</f>
        <v>5822.3899999999994</v>
      </c>
    </row>
    <row r="186" spans="1:8" x14ac:dyDescent="0.25">
      <c r="C186" s="12" t="s">
        <v>8</v>
      </c>
      <c r="D186" s="13" t="s">
        <v>9</v>
      </c>
      <c r="E186" s="41" t="s">
        <v>10</v>
      </c>
    </row>
    <row r="187" spans="1:8" x14ac:dyDescent="0.25">
      <c r="C187" s="12" t="s">
        <v>11</v>
      </c>
      <c r="D187" s="13" t="s">
        <v>214</v>
      </c>
      <c r="E187" s="41" t="s">
        <v>215</v>
      </c>
    </row>
    <row r="188" spans="1:8" x14ac:dyDescent="0.25">
      <c r="C188" s="12" t="s">
        <v>14</v>
      </c>
      <c r="D188" s="13" t="s">
        <v>32</v>
      </c>
      <c r="E188" s="41" t="s">
        <v>33</v>
      </c>
    </row>
    <row r="189" spans="1:8" x14ac:dyDescent="0.25">
      <c r="C189" s="12" t="s">
        <v>24</v>
      </c>
      <c r="D189" s="13" t="s">
        <v>9</v>
      </c>
      <c r="E189" s="41" t="s">
        <v>34</v>
      </c>
    </row>
    <row r="191" spans="1:8" x14ac:dyDescent="0.25">
      <c r="A191" s="10" t="s">
        <v>219</v>
      </c>
      <c r="B191" s="10">
        <v>1</v>
      </c>
      <c r="C191" s="10" t="s">
        <v>220</v>
      </c>
      <c r="D191" s="14" t="s">
        <v>64</v>
      </c>
      <c r="E191" s="42" t="s">
        <v>221</v>
      </c>
      <c r="F191" s="15">
        <v>698.25</v>
      </c>
      <c r="G191" s="16">
        <v>3.52</v>
      </c>
      <c r="H191" s="17">
        <f>ROUND(ROUND(F191,2)*ROUND(G191,3),2)</f>
        <v>2457.84</v>
      </c>
    </row>
    <row r="192" spans="1:8" x14ac:dyDescent="0.25">
      <c r="E192" s="41" t="s">
        <v>20</v>
      </c>
      <c r="F192" s="12"/>
      <c r="G192" s="12"/>
      <c r="H192" s="18">
        <f>SUM(H191:H191)</f>
        <v>2457.84</v>
      </c>
    </row>
    <row r="194" spans="1:8" x14ac:dyDescent="0.25">
      <c r="C194" s="12" t="s">
        <v>8</v>
      </c>
      <c r="D194" s="13" t="s">
        <v>9</v>
      </c>
      <c r="E194" s="41" t="s">
        <v>10</v>
      </c>
    </row>
    <row r="195" spans="1:8" x14ac:dyDescent="0.25">
      <c r="C195" s="12" t="s">
        <v>11</v>
      </c>
      <c r="D195" s="13" t="s">
        <v>214</v>
      </c>
      <c r="E195" s="41" t="s">
        <v>215</v>
      </c>
    </row>
    <row r="196" spans="1:8" x14ac:dyDescent="0.25">
      <c r="C196" s="12" t="s">
        <v>14</v>
      </c>
      <c r="D196" s="13" t="s">
        <v>39</v>
      </c>
      <c r="E196" s="41" t="s">
        <v>40</v>
      </c>
    </row>
    <row r="197" spans="1:8" x14ac:dyDescent="0.25">
      <c r="C197" s="12" t="s">
        <v>24</v>
      </c>
      <c r="D197" s="13" t="s">
        <v>9</v>
      </c>
      <c r="E197" s="41" t="s">
        <v>41</v>
      </c>
    </row>
    <row r="199" spans="1:8" x14ac:dyDescent="0.25">
      <c r="A199" s="10" t="s">
        <v>222</v>
      </c>
      <c r="B199" s="10">
        <v>1</v>
      </c>
      <c r="C199" s="10" t="s">
        <v>43</v>
      </c>
      <c r="D199" s="14" t="s">
        <v>37</v>
      </c>
      <c r="E199" s="42" t="s">
        <v>44</v>
      </c>
      <c r="F199" s="15">
        <v>154.1</v>
      </c>
      <c r="G199" s="16">
        <v>1</v>
      </c>
      <c r="H199" s="17">
        <f t="shared" ref="H199:H204" si="7">ROUND(ROUND(F199,2)*ROUND(G199,3),2)</f>
        <v>154.1</v>
      </c>
    </row>
    <row r="200" spans="1:8" x14ac:dyDescent="0.25">
      <c r="A200" s="10" t="s">
        <v>222</v>
      </c>
      <c r="B200" s="10">
        <v>2</v>
      </c>
      <c r="C200" s="10" t="s">
        <v>45</v>
      </c>
      <c r="D200" s="14" t="s">
        <v>37</v>
      </c>
      <c r="E200" s="42" t="s">
        <v>46</v>
      </c>
      <c r="F200" s="15">
        <v>680.74</v>
      </c>
      <c r="G200" s="16">
        <v>2</v>
      </c>
      <c r="H200" s="17">
        <f t="shared" si="7"/>
        <v>1361.48</v>
      </c>
    </row>
    <row r="201" spans="1:8" x14ac:dyDescent="0.25">
      <c r="A201" s="10" t="s">
        <v>222</v>
      </c>
      <c r="B201" s="10">
        <v>3</v>
      </c>
      <c r="C201" s="10" t="s">
        <v>47</v>
      </c>
      <c r="D201" s="14" t="s">
        <v>37</v>
      </c>
      <c r="E201" s="42" t="s">
        <v>48</v>
      </c>
      <c r="F201" s="15">
        <v>456.4</v>
      </c>
      <c r="G201" s="16">
        <v>1</v>
      </c>
      <c r="H201" s="17">
        <f t="shared" si="7"/>
        <v>456.4</v>
      </c>
    </row>
    <row r="202" spans="1:8" x14ac:dyDescent="0.25">
      <c r="A202" s="10" t="s">
        <v>222</v>
      </c>
      <c r="B202" s="10">
        <v>4</v>
      </c>
      <c r="C202" s="10" t="s">
        <v>49</v>
      </c>
      <c r="D202" s="14" t="s">
        <v>37</v>
      </c>
      <c r="E202" s="42" t="s">
        <v>50</v>
      </c>
      <c r="F202" s="15">
        <v>862.49</v>
      </c>
      <c r="G202" s="16">
        <v>8</v>
      </c>
      <c r="H202" s="17">
        <f t="shared" si="7"/>
        <v>6899.92</v>
      </c>
    </row>
    <row r="203" spans="1:8" x14ac:dyDescent="0.25">
      <c r="A203" s="10" t="s">
        <v>222</v>
      </c>
      <c r="B203" s="10">
        <v>5</v>
      </c>
      <c r="C203" s="10" t="s">
        <v>223</v>
      </c>
      <c r="D203" s="14" t="s">
        <v>37</v>
      </c>
      <c r="E203" s="42" t="s">
        <v>224</v>
      </c>
      <c r="F203" s="15">
        <v>901.46</v>
      </c>
      <c r="G203" s="16">
        <v>1</v>
      </c>
      <c r="H203" s="17">
        <f t="shared" si="7"/>
        <v>901.46</v>
      </c>
    </row>
    <row r="204" spans="1:8" x14ac:dyDescent="0.25">
      <c r="A204" s="10" t="s">
        <v>222</v>
      </c>
      <c r="B204" s="10">
        <v>6</v>
      </c>
      <c r="C204" s="10" t="s">
        <v>225</v>
      </c>
      <c r="D204" s="14" t="s">
        <v>37</v>
      </c>
      <c r="E204" s="42" t="s">
        <v>226</v>
      </c>
      <c r="F204" s="15">
        <v>901.46</v>
      </c>
      <c r="G204" s="16">
        <v>1</v>
      </c>
      <c r="H204" s="17">
        <f t="shared" si="7"/>
        <v>901.46</v>
      </c>
    </row>
    <row r="205" spans="1:8" x14ac:dyDescent="0.25">
      <c r="E205" s="41" t="s">
        <v>20</v>
      </c>
      <c r="F205" s="12"/>
      <c r="G205" s="12"/>
      <c r="H205" s="18">
        <f>SUM(H199:H204)</f>
        <v>10674.82</v>
      </c>
    </row>
    <row r="207" spans="1:8" x14ac:dyDescent="0.25">
      <c r="C207" s="12" t="s">
        <v>8</v>
      </c>
      <c r="D207" s="13" t="s">
        <v>9</v>
      </c>
      <c r="E207" s="41" t="s">
        <v>10</v>
      </c>
    </row>
    <row r="208" spans="1:8" x14ac:dyDescent="0.25">
      <c r="C208" s="12" t="s">
        <v>11</v>
      </c>
      <c r="D208" s="13" t="s">
        <v>214</v>
      </c>
      <c r="E208" s="41" t="s">
        <v>215</v>
      </c>
    </row>
    <row r="209" spans="1:8" x14ac:dyDescent="0.25">
      <c r="C209" s="12" t="s">
        <v>14</v>
      </c>
      <c r="D209" s="13" t="s">
        <v>39</v>
      </c>
      <c r="E209" s="41" t="s">
        <v>40</v>
      </c>
    </row>
    <row r="210" spans="1:8" x14ac:dyDescent="0.25">
      <c r="C210" s="12" t="s">
        <v>24</v>
      </c>
      <c r="D210" s="13" t="s">
        <v>32</v>
      </c>
      <c r="E210" s="41" t="s">
        <v>53</v>
      </c>
    </row>
    <row r="212" spans="1:8" x14ac:dyDescent="0.25">
      <c r="A212" s="10" t="s">
        <v>227</v>
      </c>
      <c r="B212" s="10">
        <v>1</v>
      </c>
      <c r="C212" s="10" t="s">
        <v>57</v>
      </c>
      <c r="D212" s="14" t="s">
        <v>37</v>
      </c>
      <c r="E212" s="42" t="s">
        <v>58</v>
      </c>
      <c r="F212" s="15">
        <v>656.36</v>
      </c>
      <c r="G212" s="16">
        <v>7</v>
      </c>
      <c r="H212" s="17">
        <f>ROUND(ROUND(F212,2)*ROUND(G212,3),2)</f>
        <v>4594.5200000000004</v>
      </c>
    </row>
    <row r="213" spans="1:8" x14ac:dyDescent="0.25">
      <c r="E213" s="41" t="s">
        <v>20</v>
      </c>
      <c r="F213" s="12"/>
      <c r="G213" s="12"/>
      <c r="H213" s="18">
        <f>SUM(H212:H212)</f>
        <v>4594.5200000000004</v>
      </c>
    </row>
    <row r="215" spans="1:8" x14ac:dyDescent="0.25">
      <c r="C215" s="12" t="s">
        <v>8</v>
      </c>
      <c r="D215" s="13" t="s">
        <v>9</v>
      </c>
      <c r="E215" s="41" t="s">
        <v>10</v>
      </c>
    </row>
    <row r="216" spans="1:8" x14ac:dyDescent="0.25">
      <c r="C216" s="12" t="s">
        <v>11</v>
      </c>
      <c r="D216" s="13" t="s">
        <v>214</v>
      </c>
      <c r="E216" s="41" t="s">
        <v>215</v>
      </c>
    </row>
    <row r="217" spans="1:8" x14ac:dyDescent="0.25">
      <c r="C217" s="12" t="s">
        <v>14</v>
      </c>
      <c r="D217" s="13" t="s">
        <v>59</v>
      </c>
      <c r="E217" s="41" t="s">
        <v>60</v>
      </c>
    </row>
    <row r="218" spans="1:8" x14ac:dyDescent="0.25">
      <c r="C218" s="12" t="s">
        <v>24</v>
      </c>
      <c r="D218" s="13" t="s">
        <v>9</v>
      </c>
      <c r="E218" s="41" t="s">
        <v>61</v>
      </c>
    </row>
    <row r="220" spans="1:8" x14ac:dyDescent="0.25">
      <c r="A220" s="10" t="s">
        <v>228</v>
      </c>
      <c r="B220" s="10">
        <v>1</v>
      </c>
      <c r="C220" s="10" t="s">
        <v>63</v>
      </c>
      <c r="D220" s="14" t="s">
        <v>64</v>
      </c>
      <c r="E220" s="42" t="s">
        <v>65</v>
      </c>
      <c r="F220" s="15">
        <v>59.94</v>
      </c>
      <c r="G220" s="16">
        <v>112.25</v>
      </c>
      <c r="H220" s="17">
        <f t="shared" ref="H220:H227" si="8">ROUND(ROUND(F220,2)*ROUND(G220,3),2)</f>
        <v>6728.27</v>
      </c>
    </row>
    <row r="221" spans="1:8" x14ac:dyDescent="0.25">
      <c r="A221" s="10" t="s">
        <v>228</v>
      </c>
      <c r="B221" s="10">
        <v>2</v>
      </c>
      <c r="C221" s="10" t="s">
        <v>66</v>
      </c>
      <c r="D221" s="14" t="s">
        <v>64</v>
      </c>
      <c r="E221" s="42" t="s">
        <v>67</v>
      </c>
      <c r="F221" s="15">
        <v>65.67</v>
      </c>
      <c r="G221" s="16">
        <v>53.96</v>
      </c>
      <c r="H221" s="17">
        <f t="shared" si="8"/>
        <v>3543.55</v>
      </c>
    </row>
    <row r="222" spans="1:8" x14ac:dyDescent="0.25">
      <c r="A222" s="10" t="s">
        <v>228</v>
      </c>
      <c r="B222" s="10">
        <v>3</v>
      </c>
      <c r="C222" s="10" t="s">
        <v>70</v>
      </c>
      <c r="D222" s="14" t="s">
        <v>64</v>
      </c>
      <c r="E222" s="42" t="s">
        <v>71</v>
      </c>
      <c r="F222" s="15">
        <v>83.07</v>
      </c>
      <c r="G222" s="16">
        <v>40.11</v>
      </c>
      <c r="H222" s="17">
        <f t="shared" si="8"/>
        <v>3331.94</v>
      </c>
    </row>
    <row r="223" spans="1:8" x14ac:dyDescent="0.25">
      <c r="A223" s="10" t="s">
        <v>228</v>
      </c>
      <c r="B223" s="10">
        <v>4</v>
      </c>
      <c r="C223" s="10" t="s">
        <v>72</v>
      </c>
      <c r="D223" s="14" t="s">
        <v>64</v>
      </c>
      <c r="E223" s="42" t="s">
        <v>73</v>
      </c>
      <c r="F223" s="15">
        <v>36.94</v>
      </c>
      <c r="G223" s="16">
        <v>87</v>
      </c>
      <c r="H223" s="17">
        <f t="shared" si="8"/>
        <v>3213.78</v>
      </c>
    </row>
    <row r="224" spans="1:8" x14ac:dyDescent="0.25">
      <c r="A224" s="10" t="s">
        <v>228</v>
      </c>
      <c r="B224" s="10">
        <v>5</v>
      </c>
      <c r="C224" s="10" t="s">
        <v>74</v>
      </c>
      <c r="D224" s="14" t="s">
        <v>64</v>
      </c>
      <c r="E224" s="42" t="s">
        <v>75</v>
      </c>
      <c r="F224" s="15">
        <v>42.86</v>
      </c>
      <c r="G224" s="16">
        <v>64.25</v>
      </c>
      <c r="H224" s="17">
        <f t="shared" si="8"/>
        <v>2753.76</v>
      </c>
    </row>
    <row r="225" spans="1:8" x14ac:dyDescent="0.25">
      <c r="A225" s="10" t="s">
        <v>228</v>
      </c>
      <c r="B225" s="10">
        <v>6</v>
      </c>
      <c r="C225" s="10" t="s">
        <v>76</v>
      </c>
      <c r="D225" s="14" t="s">
        <v>37</v>
      </c>
      <c r="E225" s="42" t="s">
        <v>77</v>
      </c>
      <c r="F225" s="15">
        <v>235.97</v>
      </c>
      <c r="G225" s="16">
        <v>1</v>
      </c>
      <c r="H225" s="17">
        <f t="shared" si="8"/>
        <v>235.97</v>
      </c>
    </row>
    <row r="226" spans="1:8" x14ac:dyDescent="0.25">
      <c r="A226" s="10" t="s">
        <v>228</v>
      </c>
      <c r="B226" s="10">
        <v>7</v>
      </c>
      <c r="C226" s="10" t="s">
        <v>78</v>
      </c>
      <c r="D226" s="14" t="s">
        <v>37</v>
      </c>
      <c r="E226" s="42" t="s">
        <v>79</v>
      </c>
      <c r="F226" s="15">
        <v>156.4</v>
      </c>
      <c r="G226" s="16">
        <v>2</v>
      </c>
      <c r="H226" s="17">
        <f t="shared" si="8"/>
        <v>312.8</v>
      </c>
    </row>
    <row r="227" spans="1:8" x14ac:dyDescent="0.25">
      <c r="A227" s="10" t="s">
        <v>228</v>
      </c>
      <c r="B227" s="10">
        <v>8</v>
      </c>
      <c r="C227" s="10" t="s">
        <v>80</v>
      </c>
      <c r="D227" s="14" t="s">
        <v>37</v>
      </c>
      <c r="E227" s="42" t="s">
        <v>81</v>
      </c>
      <c r="F227" s="15">
        <v>14.59</v>
      </c>
      <c r="G227" s="16">
        <v>15</v>
      </c>
      <c r="H227" s="17">
        <f t="shared" si="8"/>
        <v>218.85</v>
      </c>
    </row>
    <row r="228" spans="1:8" x14ac:dyDescent="0.25">
      <c r="E228" s="41" t="s">
        <v>20</v>
      </c>
      <c r="F228" s="12"/>
      <c r="G228" s="12"/>
      <c r="H228" s="18">
        <f>SUM(H220:H227)</f>
        <v>20338.920000000002</v>
      </c>
    </row>
    <row r="230" spans="1:8" x14ac:dyDescent="0.25">
      <c r="C230" s="12" t="s">
        <v>8</v>
      </c>
      <c r="D230" s="13" t="s">
        <v>9</v>
      </c>
      <c r="E230" s="41" t="s">
        <v>10</v>
      </c>
    </row>
    <row r="231" spans="1:8" x14ac:dyDescent="0.25">
      <c r="C231" s="12" t="s">
        <v>11</v>
      </c>
      <c r="D231" s="13" t="s">
        <v>214</v>
      </c>
      <c r="E231" s="41" t="s">
        <v>215</v>
      </c>
    </row>
    <row r="232" spans="1:8" x14ac:dyDescent="0.25">
      <c r="C232" s="12" t="s">
        <v>14</v>
      </c>
      <c r="D232" s="13" t="s">
        <v>59</v>
      </c>
      <c r="E232" s="41" t="s">
        <v>60</v>
      </c>
    </row>
    <row r="233" spans="1:8" x14ac:dyDescent="0.25">
      <c r="C233" s="12" t="s">
        <v>24</v>
      </c>
      <c r="D233" s="13" t="s">
        <v>32</v>
      </c>
      <c r="E233" s="41" t="s">
        <v>82</v>
      </c>
    </row>
    <row r="235" spans="1:8" x14ac:dyDescent="0.25">
      <c r="A235" s="10" t="s">
        <v>229</v>
      </c>
      <c r="B235" s="10">
        <v>1</v>
      </c>
      <c r="C235" s="10" t="s">
        <v>84</v>
      </c>
      <c r="D235" s="14" t="s">
        <v>64</v>
      </c>
      <c r="E235" s="42" t="s">
        <v>85</v>
      </c>
      <c r="F235" s="15">
        <v>33.99</v>
      </c>
      <c r="G235" s="16">
        <v>39.76</v>
      </c>
      <c r="H235" s="17">
        <f t="shared" ref="H235:H245" si="9">ROUND(ROUND(F235,2)*ROUND(G235,3),2)</f>
        <v>1351.44</v>
      </c>
    </row>
    <row r="236" spans="1:8" x14ac:dyDescent="0.25">
      <c r="A236" s="10" t="s">
        <v>229</v>
      </c>
      <c r="B236" s="10">
        <v>2</v>
      </c>
      <c r="C236" s="10" t="s">
        <v>86</v>
      </c>
      <c r="D236" s="14" t="s">
        <v>64</v>
      </c>
      <c r="E236" s="42" t="s">
        <v>87</v>
      </c>
      <c r="F236" s="15">
        <v>37.26</v>
      </c>
      <c r="G236" s="16">
        <v>37.39</v>
      </c>
      <c r="H236" s="17">
        <f t="shared" si="9"/>
        <v>1393.15</v>
      </c>
    </row>
    <row r="237" spans="1:8" x14ac:dyDescent="0.25">
      <c r="A237" s="10" t="s">
        <v>229</v>
      </c>
      <c r="B237" s="10">
        <v>3</v>
      </c>
      <c r="C237" s="10" t="s">
        <v>88</v>
      </c>
      <c r="D237" s="14" t="s">
        <v>64</v>
      </c>
      <c r="E237" s="42" t="s">
        <v>89</v>
      </c>
      <c r="F237" s="15">
        <v>45.88</v>
      </c>
      <c r="G237" s="16">
        <v>86.3</v>
      </c>
      <c r="H237" s="17">
        <f t="shared" si="9"/>
        <v>3959.44</v>
      </c>
    </row>
    <row r="238" spans="1:8" x14ac:dyDescent="0.25">
      <c r="A238" s="10" t="s">
        <v>229</v>
      </c>
      <c r="B238" s="10">
        <v>4</v>
      </c>
      <c r="C238" s="10" t="s">
        <v>90</v>
      </c>
      <c r="D238" s="14" t="s">
        <v>64</v>
      </c>
      <c r="E238" s="42" t="s">
        <v>91</v>
      </c>
      <c r="F238" s="15">
        <v>38.68</v>
      </c>
      <c r="G238" s="16">
        <v>13.48</v>
      </c>
      <c r="H238" s="17">
        <f t="shared" si="9"/>
        <v>521.41</v>
      </c>
    </row>
    <row r="239" spans="1:8" x14ac:dyDescent="0.25">
      <c r="A239" s="10" t="s">
        <v>229</v>
      </c>
      <c r="B239" s="10">
        <v>5</v>
      </c>
      <c r="C239" s="10" t="s">
        <v>230</v>
      </c>
      <c r="D239" s="14" t="s">
        <v>64</v>
      </c>
      <c r="E239" s="42" t="s">
        <v>231</v>
      </c>
      <c r="F239" s="15">
        <v>41.94</v>
      </c>
      <c r="G239" s="16">
        <v>4.84</v>
      </c>
      <c r="H239" s="17">
        <f t="shared" si="9"/>
        <v>202.99</v>
      </c>
    </row>
    <row r="240" spans="1:8" x14ac:dyDescent="0.25">
      <c r="A240" s="10" t="s">
        <v>229</v>
      </c>
      <c r="B240" s="10">
        <v>6</v>
      </c>
      <c r="C240" s="10" t="s">
        <v>92</v>
      </c>
      <c r="D240" s="14" t="s">
        <v>64</v>
      </c>
      <c r="E240" s="42" t="s">
        <v>93</v>
      </c>
      <c r="F240" s="15">
        <v>30.21</v>
      </c>
      <c r="G240" s="16">
        <v>25.8</v>
      </c>
      <c r="H240" s="17">
        <f t="shared" si="9"/>
        <v>779.42</v>
      </c>
    </row>
    <row r="241" spans="1:8" x14ac:dyDescent="0.25">
      <c r="A241" s="10" t="s">
        <v>229</v>
      </c>
      <c r="B241" s="10">
        <v>7</v>
      </c>
      <c r="C241" s="10" t="s">
        <v>94</v>
      </c>
      <c r="D241" s="14" t="s">
        <v>64</v>
      </c>
      <c r="E241" s="42" t="s">
        <v>95</v>
      </c>
      <c r="F241" s="15">
        <v>22.01</v>
      </c>
      <c r="G241" s="16">
        <v>20.52</v>
      </c>
      <c r="H241" s="17">
        <f t="shared" si="9"/>
        <v>451.65</v>
      </c>
    </row>
    <row r="242" spans="1:8" x14ac:dyDescent="0.25">
      <c r="A242" s="10" t="s">
        <v>229</v>
      </c>
      <c r="B242" s="10">
        <v>8</v>
      </c>
      <c r="C242" s="10" t="s">
        <v>96</v>
      </c>
      <c r="D242" s="14" t="s">
        <v>64</v>
      </c>
      <c r="E242" s="42" t="s">
        <v>97</v>
      </c>
      <c r="F242" s="15">
        <v>38.5</v>
      </c>
      <c r="G242" s="16">
        <v>4.58</v>
      </c>
      <c r="H242" s="17">
        <f t="shared" si="9"/>
        <v>176.33</v>
      </c>
    </row>
    <row r="243" spans="1:8" x14ac:dyDescent="0.25">
      <c r="A243" s="10" t="s">
        <v>229</v>
      </c>
      <c r="B243" s="10">
        <v>9</v>
      </c>
      <c r="C243" s="10" t="s">
        <v>98</v>
      </c>
      <c r="D243" s="14" t="s">
        <v>37</v>
      </c>
      <c r="E243" s="42" t="s">
        <v>99</v>
      </c>
      <c r="F243" s="15">
        <v>65.36</v>
      </c>
      <c r="G243" s="16">
        <v>10</v>
      </c>
      <c r="H243" s="17">
        <f t="shared" si="9"/>
        <v>653.6</v>
      </c>
    </row>
    <row r="244" spans="1:8" x14ac:dyDescent="0.25">
      <c r="A244" s="10" t="s">
        <v>229</v>
      </c>
      <c r="B244" s="10">
        <v>10</v>
      </c>
      <c r="C244" s="10" t="s">
        <v>100</v>
      </c>
      <c r="D244" s="14" t="s">
        <v>64</v>
      </c>
      <c r="E244" s="42" t="s">
        <v>101</v>
      </c>
      <c r="F244" s="15">
        <v>13.86</v>
      </c>
      <c r="G244" s="16">
        <v>186.35</v>
      </c>
      <c r="H244" s="17">
        <f t="shared" si="9"/>
        <v>2582.81</v>
      </c>
    </row>
    <row r="245" spans="1:8" x14ac:dyDescent="0.25">
      <c r="A245" s="10" t="s">
        <v>229</v>
      </c>
      <c r="B245" s="10">
        <v>11</v>
      </c>
      <c r="C245" s="10" t="s">
        <v>102</v>
      </c>
      <c r="D245" s="14" t="s">
        <v>64</v>
      </c>
      <c r="E245" s="42" t="s">
        <v>103</v>
      </c>
      <c r="F245" s="15">
        <v>38.909999999999997</v>
      </c>
      <c r="G245" s="16">
        <v>5.4</v>
      </c>
      <c r="H245" s="17">
        <f t="shared" si="9"/>
        <v>210.11</v>
      </c>
    </row>
    <row r="246" spans="1:8" x14ac:dyDescent="0.25">
      <c r="E246" s="41" t="s">
        <v>20</v>
      </c>
      <c r="F246" s="12"/>
      <c r="G246" s="12"/>
      <c r="H246" s="18">
        <f>SUM(H235:H245)</f>
        <v>12282.35</v>
      </c>
    </row>
    <row r="248" spans="1:8" x14ac:dyDescent="0.25">
      <c r="C248" s="12" t="s">
        <v>8</v>
      </c>
      <c r="D248" s="13" t="s">
        <v>9</v>
      </c>
      <c r="E248" s="41" t="s">
        <v>10</v>
      </c>
    </row>
    <row r="249" spans="1:8" x14ac:dyDescent="0.25">
      <c r="C249" s="12" t="s">
        <v>11</v>
      </c>
      <c r="D249" s="13" t="s">
        <v>214</v>
      </c>
      <c r="E249" s="41" t="s">
        <v>215</v>
      </c>
    </row>
    <row r="250" spans="1:8" x14ac:dyDescent="0.25">
      <c r="C250" s="12" t="s">
        <v>14</v>
      </c>
      <c r="D250" s="13" t="s">
        <v>59</v>
      </c>
      <c r="E250" s="41" t="s">
        <v>60</v>
      </c>
    </row>
    <row r="251" spans="1:8" x14ac:dyDescent="0.25">
      <c r="C251" s="12" t="s">
        <v>24</v>
      </c>
      <c r="D251" s="13" t="s">
        <v>39</v>
      </c>
      <c r="E251" s="41" t="s">
        <v>104</v>
      </c>
    </row>
    <row r="253" spans="1:8" x14ac:dyDescent="0.25">
      <c r="A253" s="10" t="s">
        <v>232</v>
      </c>
      <c r="B253" s="10">
        <v>1</v>
      </c>
      <c r="C253" s="10" t="s">
        <v>106</v>
      </c>
      <c r="D253" s="14" t="s">
        <v>37</v>
      </c>
      <c r="E253" s="42" t="s">
        <v>107</v>
      </c>
      <c r="F253" s="15">
        <v>829.81</v>
      </c>
      <c r="G253" s="16">
        <v>6</v>
      </c>
      <c r="H253" s="17">
        <f t="shared" ref="H253:H263" si="10">ROUND(ROUND(F253,2)*ROUND(G253,3),2)</f>
        <v>4978.8599999999997</v>
      </c>
    </row>
    <row r="254" spans="1:8" x14ac:dyDescent="0.25">
      <c r="A254" s="10" t="s">
        <v>232</v>
      </c>
      <c r="B254" s="10">
        <v>2</v>
      </c>
      <c r="C254" s="10" t="s">
        <v>108</v>
      </c>
      <c r="D254" s="14" t="s">
        <v>37</v>
      </c>
      <c r="E254" s="42" t="s">
        <v>109</v>
      </c>
      <c r="F254" s="15">
        <v>861</v>
      </c>
      <c r="G254" s="16">
        <v>6</v>
      </c>
      <c r="H254" s="17">
        <f t="shared" si="10"/>
        <v>5166</v>
      </c>
    </row>
    <row r="255" spans="1:8" x14ac:dyDescent="0.25">
      <c r="A255" s="10" t="s">
        <v>232</v>
      </c>
      <c r="B255" s="10">
        <v>3</v>
      </c>
      <c r="C255" s="10" t="s">
        <v>110</v>
      </c>
      <c r="D255" s="14" t="s">
        <v>37</v>
      </c>
      <c r="E255" s="42" t="s">
        <v>111</v>
      </c>
      <c r="F255" s="15">
        <v>916.43</v>
      </c>
      <c r="G255" s="16">
        <v>1</v>
      </c>
      <c r="H255" s="17">
        <f t="shared" si="10"/>
        <v>916.43</v>
      </c>
    </row>
    <row r="256" spans="1:8" x14ac:dyDescent="0.25">
      <c r="A256" s="10" t="s">
        <v>232</v>
      </c>
      <c r="B256" s="10">
        <v>4</v>
      </c>
      <c r="C256" s="10" t="s">
        <v>112</v>
      </c>
      <c r="D256" s="14" t="s">
        <v>37</v>
      </c>
      <c r="E256" s="42" t="s">
        <v>113</v>
      </c>
      <c r="F256" s="15">
        <v>1215.25</v>
      </c>
      <c r="G256" s="16">
        <v>6</v>
      </c>
      <c r="H256" s="17">
        <f t="shared" si="10"/>
        <v>7291.5</v>
      </c>
    </row>
    <row r="257" spans="1:8" x14ac:dyDescent="0.25">
      <c r="A257" s="10" t="s">
        <v>232</v>
      </c>
      <c r="B257" s="10">
        <v>5</v>
      </c>
      <c r="C257" s="10" t="s">
        <v>233</v>
      </c>
      <c r="D257" s="14" t="s">
        <v>37</v>
      </c>
      <c r="E257" s="42" t="s">
        <v>234</v>
      </c>
      <c r="F257" s="15">
        <v>1227.1199999999999</v>
      </c>
      <c r="G257" s="16">
        <v>1</v>
      </c>
      <c r="H257" s="17">
        <f t="shared" si="10"/>
        <v>1227.1199999999999</v>
      </c>
    </row>
    <row r="258" spans="1:8" x14ac:dyDescent="0.25">
      <c r="A258" s="10" t="s">
        <v>232</v>
      </c>
      <c r="B258" s="10">
        <v>6</v>
      </c>
      <c r="C258" s="10" t="s">
        <v>116</v>
      </c>
      <c r="D258" s="14" t="s">
        <v>37</v>
      </c>
      <c r="E258" s="42" t="s">
        <v>117</v>
      </c>
      <c r="F258" s="15">
        <v>1165.3599999999999</v>
      </c>
      <c r="G258" s="16">
        <v>1</v>
      </c>
      <c r="H258" s="17">
        <f t="shared" si="10"/>
        <v>1165.3599999999999</v>
      </c>
    </row>
    <row r="259" spans="1:8" x14ac:dyDescent="0.25">
      <c r="A259" s="10" t="s">
        <v>232</v>
      </c>
      <c r="B259" s="10">
        <v>7</v>
      </c>
      <c r="C259" s="10" t="s">
        <v>235</v>
      </c>
      <c r="D259" s="14" t="s">
        <v>37</v>
      </c>
      <c r="E259" s="42" t="s">
        <v>236</v>
      </c>
      <c r="F259" s="15">
        <v>3083.07</v>
      </c>
      <c r="G259" s="16">
        <v>1</v>
      </c>
      <c r="H259" s="17">
        <f t="shared" si="10"/>
        <v>3083.07</v>
      </c>
    </row>
    <row r="260" spans="1:8" x14ac:dyDescent="0.25">
      <c r="A260" s="10" t="s">
        <v>232</v>
      </c>
      <c r="B260" s="10">
        <v>8</v>
      </c>
      <c r="C260" s="10" t="s">
        <v>237</v>
      </c>
      <c r="D260" s="14" t="s">
        <v>37</v>
      </c>
      <c r="E260" s="42" t="s">
        <v>238</v>
      </c>
      <c r="F260" s="15">
        <v>1034.81</v>
      </c>
      <c r="G260" s="16">
        <v>1</v>
      </c>
      <c r="H260" s="17">
        <f t="shared" si="10"/>
        <v>1034.81</v>
      </c>
    </row>
    <row r="261" spans="1:8" x14ac:dyDescent="0.25">
      <c r="A261" s="10" t="s">
        <v>232</v>
      </c>
      <c r="B261" s="10">
        <v>9</v>
      </c>
      <c r="C261" s="10" t="s">
        <v>122</v>
      </c>
      <c r="D261" s="14" t="s">
        <v>37</v>
      </c>
      <c r="E261" s="42" t="s">
        <v>123</v>
      </c>
      <c r="F261" s="15">
        <v>71.739999999999995</v>
      </c>
      <c r="G261" s="16">
        <v>20</v>
      </c>
      <c r="H261" s="17">
        <f t="shared" si="10"/>
        <v>1434.8</v>
      </c>
    </row>
    <row r="262" spans="1:8" x14ac:dyDescent="0.25">
      <c r="A262" s="10" t="s">
        <v>232</v>
      </c>
      <c r="B262" s="10">
        <v>10</v>
      </c>
      <c r="C262" s="10" t="s">
        <v>239</v>
      </c>
      <c r="D262" s="14" t="s">
        <v>37</v>
      </c>
      <c r="E262" s="42" t="s">
        <v>240</v>
      </c>
      <c r="F262" s="15">
        <v>98.86</v>
      </c>
      <c r="G262" s="16">
        <v>2</v>
      </c>
      <c r="H262" s="17">
        <f t="shared" si="10"/>
        <v>197.72</v>
      </c>
    </row>
    <row r="263" spans="1:8" x14ac:dyDescent="0.25">
      <c r="A263" s="10" t="s">
        <v>232</v>
      </c>
      <c r="B263" s="10">
        <v>11</v>
      </c>
      <c r="C263" s="10" t="s">
        <v>124</v>
      </c>
      <c r="D263" s="14" t="s">
        <v>37</v>
      </c>
      <c r="E263" s="42" t="s">
        <v>125</v>
      </c>
      <c r="F263" s="15">
        <v>72.84</v>
      </c>
      <c r="G263" s="16">
        <v>5</v>
      </c>
      <c r="H263" s="17">
        <f t="shared" si="10"/>
        <v>364.2</v>
      </c>
    </row>
    <row r="264" spans="1:8" x14ac:dyDescent="0.25">
      <c r="E264" s="41" t="s">
        <v>20</v>
      </c>
      <c r="F264" s="12"/>
      <c r="G264" s="12"/>
      <c r="H264" s="18">
        <f>SUM(H253:H263)</f>
        <v>26859.870000000003</v>
      </c>
    </row>
    <row r="266" spans="1:8" x14ac:dyDescent="0.25">
      <c r="C266" s="12" t="s">
        <v>8</v>
      </c>
      <c r="D266" s="13" t="s">
        <v>9</v>
      </c>
      <c r="E266" s="41" t="s">
        <v>10</v>
      </c>
    </row>
    <row r="267" spans="1:8" x14ac:dyDescent="0.25">
      <c r="C267" s="12" t="s">
        <v>11</v>
      </c>
      <c r="D267" s="13" t="s">
        <v>214</v>
      </c>
      <c r="E267" s="41" t="s">
        <v>215</v>
      </c>
    </row>
    <row r="268" spans="1:8" x14ac:dyDescent="0.25">
      <c r="C268" s="12" t="s">
        <v>14</v>
      </c>
      <c r="D268" s="13" t="s">
        <v>59</v>
      </c>
      <c r="E268" s="41" t="s">
        <v>60</v>
      </c>
    </row>
    <row r="269" spans="1:8" x14ac:dyDescent="0.25">
      <c r="C269" s="12" t="s">
        <v>24</v>
      </c>
      <c r="D269" s="13" t="s">
        <v>59</v>
      </c>
      <c r="E269" s="41" t="s">
        <v>241</v>
      </c>
    </row>
    <row r="271" spans="1:8" x14ac:dyDescent="0.25">
      <c r="A271" s="10" t="s">
        <v>242</v>
      </c>
      <c r="B271" s="10">
        <v>1</v>
      </c>
      <c r="C271" s="10" t="s">
        <v>243</v>
      </c>
      <c r="D271" s="14" t="s">
        <v>37</v>
      </c>
      <c r="E271" s="42" t="s">
        <v>244</v>
      </c>
      <c r="F271" s="15">
        <v>117.07</v>
      </c>
      <c r="G271" s="16">
        <v>2</v>
      </c>
      <c r="H271" s="17">
        <f>ROUND(ROUND(F271,2)*ROUND(G271,3),2)</f>
        <v>234.14</v>
      </c>
    </row>
    <row r="272" spans="1:8" x14ac:dyDescent="0.25">
      <c r="A272" s="10" t="s">
        <v>242</v>
      </c>
      <c r="B272" s="10">
        <v>2</v>
      </c>
      <c r="C272" s="10" t="s">
        <v>245</v>
      </c>
      <c r="D272" s="14" t="s">
        <v>37</v>
      </c>
      <c r="E272" s="42" t="s">
        <v>246</v>
      </c>
      <c r="F272" s="15">
        <v>143.59</v>
      </c>
      <c r="G272" s="16">
        <v>6</v>
      </c>
      <c r="H272" s="17">
        <f>ROUND(ROUND(F272,2)*ROUND(G272,3),2)</f>
        <v>861.54</v>
      </c>
    </row>
    <row r="273" spans="1:8" x14ac:dyDescent="0.25">
      <c r="E273" s="41" t="s">
        <v>20</v>
      </c>
      <c r="F273" s="12"/>
      <c r="G273" s="12"/>
      <c r="H273" s="18">
        <f>SUM(H271:H272)</f>
        <v>1095.6799999999998</v>
      </c>
    </row>
    <row r="275" spans="1:8" x14ac:dyDescent="0.25">
      <c r="C275" s="12" t="s">
        <v>8</v>
      </c>
      <c r="D275" s="13" t="s">
        <v>9</v>
      </c>
      <c r="E275" s="41" t="s">
        <v>10</v>
      </c>
    </row>
    <row r="276" spans="1:8" x14ac:dyDescent="0.25">
      <c r="C276" s="12" t="s">
        <v>11</v>
      </c>
      <c r="D276" s="13" t="s">
        <v>214</v>
      </c>
      <c r="E276" s="41" t="s">
        <v>215</v>
      </c>
    </row>
    <row r="277" spans="1:8" x14ac:dyDescent="0.25">
      <c r="C277" s="12" t="s">
        <v>14</v>
      </c>
      <c r="D277" s="13" t="s">
        <v>59</v>
      </c>
      <c r="E277" s="41" t="s">
        <v>60</v>
      </c>
    </row>
    <row r="278" spans="1:8" x14ac:dyDescent="0.25">
      <c r="C278" s="12" t="s">
        <v>24</v>
      </c>
      <c r="D278" s="13" t="s">
        <v>132</v>
      </c>
      <c r="E278" s="41" t="s">
        <v>126</v>
      </c>
    </row>
    <row r="280" spans="1:8" x14ac:dyDescent="0.25">
      <c r="A280" s="10" t="s">
        <v>247</v>
      </c>
      <c r="B280" s="10">
        <v>1</v>
      </c>
      <c r="C280" s="10" t="s">
        <v>128</v>
      </c>
      <c r="D280" s="14" t="s">
        <v>37</v>
      </c>
      <c r="E280" s="42" t="s">
        <v>129</v>
      </c>
      <c r="F280" s="15">
        <v>959.08</v>
      </c>
      <c r="G280" s="16">
        <v>2</v>
      </c>
      <c r="H280" s="17">
        <f>ROUND(ROUND(F280,2)*ROUND(G280,3),2)</f>
        <v>1918.16</v>
      </c>
    </row>
    <row r="281" spans="1:8" x14ac:dyDescent="0.25">
      <c r="E281" s="41" t="s">
        <v>20</v>
      </c>
      <c r="F281" s="12"/>
      <c r="G281" s="12"/>
      <c r="H281" s="18">
        <f>SUM(H280:H280)</f>
        <v>1918.16</v>
      </c>
    </row>
    <row r="283" spans="1:8" x14ac:dyDescent="0.25">
      <c r="C283" s="12" t="s">
        <v>8</v>
      </c>
      <c r="D283" s="13" t="s">
        <v>9</v>
      </c>
      <c r="E283" s="41" t="s">
        <v>10</v>
      </c>
    </row>
    <row r="284" spans="1:8" x14ac:dyDescent="0.25">
      <c r="C284" s="12" t="s">
        <v>11</v>
      </c>
      <c r="D284" s="13" t="s">
        <v>214</v>
      </c>
      <c r="E284" s="41" t="s">
        <v>215</v>
      </c>
    </row>
    <row r="285" spans="1:8" x14ac:dyDescent="0.25">
      <c r="C285" s="12" t="s">
        <v>14</v>
      </c>
      <c r="D285" s="13" t="s">
        <v>132</v>
      </c>
      <c r="E285" s="41" t="s">
        <v>133</v>
      </c>
    </row>
    <row r="286" spans="1:8" x14ac:dyDescent="0.25">
      <c r="C286" s="12" t="s">
        <v>24</v>
      </c>
      <c r="D286" s="13" t="s">
        <v>9</v>
      </c>
      <c r="E286" s="41" t="s">
        <v>134</v>
      </c>
    </row>
    <row r="288" spans="1:8" x14ac:dyDescent="0.25">
      <c r="A288" s="10" t="s">
        <v>248</v>
      </c>
      <c r="B288" s="10">
        <v>1</v>
      </c>
      <c r="C288" s="10" t="s">
        <v>136</v>
      </c>
      <c r="D288" s="14" t="s">
        <v>64</v>
      </c>
      <c r="E288" s="42" t="s">
        <v>137</v>
      </c>
      <c r="F288" s="15">
        <v>8.19</v>
      </c>
      <c r="G288" s="16">
        <v>213.2</v>
      </c>
      <c r="H288" s="17">
        <f t="shared" ref="H288:H294" si="11">ROUND(ROUND(F288,2)*ROUND(G288,3),2)</f>
        <v>1746.11</v>
      </c>
    </row>
    <row r="289" spans="1:8" x14ac:dyDescent="0.25">
      <c r="A289" s="10" t="s">
        <v>248</v>
      </c>
      <c r="B289" s="10">
        <v>2</v>
      </c>
      <c r="C289" s="10" t="s">
        <v>138</v>
      </c>
      <c r="D289" s="14" t="s">
        <v>64</v>
      </c>
      <c r="E289" s="42" t="s">
        <v>139</v>
      </c>
      <c r="F289" s="15">
        <v>13.57</v>
      </c>
      <c r="G289" s="16">
        <v>473.03</v>
      </c>
      <c r="H289" s="17">
        <f t="shared" si="11"/>
        <v>6419.02</v>
      </c>
    </row>
    <row r="290" spans="1:8" x14ac:dyDescent="0.25">
      <c r="A290" s="10" t="s">
        <v>248</v>
      </c>
      <c r="B290" s="10">
        <v>3</v>
      </c>
      <c r="C290" s="10" t="s">
        <v>140</v>
      </c>
      <c r="D290" s="14" t="s">
        <v>64</v>
      </c>
      <c r="E290" s="42" t="s">
        <v>141</v>
      </c>
      <c r="F290" s="15">
        <v>13.57</v>
      </c>
      <c r="G290" s="16">
        <v>109.26</v>
      </c>
      <c r="H290" s="17">
        <f t="shared" si="11"/>
        <v>1482.66</v>
      </c>
    </row>
    <row r="291" spans="1:8" x14ac:dyDescent="0.25">
      <c r="A291" s="10" t="s">
        <v>248</v>
      </c>
      <c r="B291" s="10">
        <v>4</v>
      </c>
      <c r="C291" s="10" t="s">
        <v>142</v>
      </c>
      <c r="D291" s="14" t="s">
        <v>64</v>
      </c>
      <c r="E291" s="42" t="s">
        <v>143</v>
      </c>
      <c r="F291" s="15">
        <v>16.37</v>
      </c>
      <c r="G291" s="16">
        <v>60.69</v>
      </c>
      <c r="H291" s="17">
        <f t="shared" si="11"/>
        <v>993.5</v>
      </c>
    </row>
    <row r="292" spans="1:8" x14ac:dyDescent="0.25">
      <c r="A292" s="10" t="s">
        <v>248</v>
      </c>
      <c r="B292" s="10">
        <v>5</v>
      </c>
      <c r="C292" s="10" t="s">
        <v>144</v>
      </c>
      <c r="D292" s="14" t="s">
        <v>64</v>
      </c>
      <c r="E292" s="42" t="s">
        <v>145</v>
      </c>
      <c r="F292" s="15">
        <v>68.11</v>
      </c>
      <c r="G292" s="16">
        <v>38.549999999999997</v>
      </c>
      <c r="H292" s="17">
        <f t="shared" si="11"/>
        <v>2625.64</v>
      </c>
    </row>
    <row r="293" spans="1:8" x14ac:dyDescent="0.25">
      <c r="A293" s="10" t="s">
        <v>248</v>
      </c>
      <c r="B293" s="10">
        <v>6</v>
      </c>
      <c r="C293" s="10" t="s">
        <v>146</v>
      </c>
      <c r="D293" s="14" t="s">
        <v>64</v>
      </c>
      <c r="E293" s="42" t="s">
        <v>147</v>
      </c>
      <c r="F293" s="15">
        <v>56.76</v>
      </c>
      <c r="G293" s="16">
        <v>42.84</v>
      </c>
      <c r="H293" s="17">
        <f t="shared" si="11"/>
        <v>2431.6</v>
      </c>
    </row>
    <row r="294" spans="1:8" x14ac:dyDescent="0.25">
      <c r="A294" s="10" t="s">
        <v>248</v>
      </c>
      <c r="B294" s="10">
        <v>7</v>
      </c>
      <c r="C294" s="10" t="s">
        <v>148</v>
      </c>
      <c r="D294" s="14" t="s">
        <v>64</v>
      </c>
      <c r="E294" s="42" t="s">
        <v>149</v>
      </c>
      <c r="F294" s="15">
        <v>35.44</v>
      </c>
      <c r="G294" s="16">
        <v>24.87</v>
      </c>
      <c r="H294" s="17">
        <f t="shared" si="11"/>
        <v>881.39</v>
      </c>
    </row>
    <row r="295" spans="1:8" x14ac:dyDescent="0.25">
      <c r="E295" s="41" t="s">
        <v>20</v>
      </c>
      <c r="F295" s="12"/>
      <c r="G295" s="12"/>
      <c r="H295" s="18">
        <f>SUM(H288:H294)</f>
        <v>16579.920000000002</v>
      </c>
    </row>
    <row r="297" spans="1:8" x14ac:dyDescent="0.25">
      <c r="C297" s="12" t="s">
        <v>8</v>
      </c>
      <c r="D297" s="13" t="s">
        <v>9</v>
      </c>
      <c r="E297" s="41" t="s">
        <v>10</v>
      </c>
    </row>
    <row r="298" spans="1:8" x14ac:dyDescent="0.25">
      <c r="C298" s="12" t="s">
        <v>11</v>
      </c>
      <c r="D298" s="13" t="s">
        <v>214</v>
      </c>
      <c r="E298" s="41" t="s">
        <v>215</v>
      </c>
    </row>
    <row r="299" spans="1:8" x14ac:dyDescent="0.25">
      <c r="C299" s="12" t="s">
        <v>14</v>
      </c>
      <c r="D299" s="13" t="s">
        <v>132</v>
      </c>
      <c r="E299" s="41" t="s">
        <v>133</v>
      </c>
    </row>
    <row r="300" spans="1:8" x14ac:dyDescent="0.25">
      <c r="C300" s="12" t="s">
        <v>24</v>
      </c>
      <c r="D300" s="13" t="s">
        <v>32</v>
      </c>
      <c r="E300" s="41" t="s">
        <v>150</v>
      </c>
    </row>
    <row r="302" spans="1:8" x14ac:dyDescent="0.25">
      <c r="A302" s="10" t="s">
        <v>249</v>
      </c>
      <c r="B302" s="10">
        <v>1</v>
      </c>
      <c r="C302" s="10" t="s">
        <v>250</v>
      </c>
      <c r="D302" s="14" t="s">
        <v>64</v>
      </c>
      <c r="E302" s="42" t="s">
        <v>251</v>
      </c>
      <c r="F302" s="15">
        <v>29.17</v>
      </c>
      <c r="G302" s="16">
        <v>3.52</v>
      </c>
      <c r="H302" s="17">
        <f t="shared" ref="H302:H312" si="12">ROUND(ROUND(F302,2)*ROUND(G302,3),2)</f>
        <v>102.68</v>
      </c>
    </row>
    <row r="303" spans="1:8" x14ac:dyDescent="0.25">
      <c r="A303" s="10" t="s">
        <v>249</v>
      </c>
      <c r="B303" s="10">
        <v>2</v>
      </c>
      <c r="C303" s="10" t="s">
        <v>152</v>
      </c>
      <c r="D303" s="14" t="s">
        <v>64</v>
      </c>
      <c r="E303" s="42" t="s">
        <v>153</v>
      </c>
      <c r="F303" s="15">
        <v>39.880000000000003</v>
      </c>
      <c r="G303" s="16">
        <v>92.4</v>
      </c>
      <c r="H303" s="17">
        <f t="shared" si="12"/>
        <v>3684.91</v>
      </c>
    </row>
    <row r="304" spans="1:8" x14ac:dyDescent="0.25">
      <c r="A304" s="10" t="s">
        <v>249</v>
      </c>
      <c r="B304" s="10">
        <v>3</v>
      </c>
      <c r="C304" s="10" t="s">
        <v>154</v>
      </c>
      <c r="D304" s="14" t="s">
        <v>64</v>
      </c>
      <c r="E304" s="42" t="s">
        <v>155</v>
      </c>
      <c r="F304" s="15">
        <v>15.36</v>
      </c>
      <c r="G304" s="16">
        <v>3.22</v>
      </c>
      <c r="H304" s="17">
        <f t="shared" si="12"/>
        <v>49.46</v>
      </c>
    </row>
    <row r="305" spans="1:8" x14ac:dyDescent="0.25">
      <c r="A305" s="10" t="s">
        <v>249</v>
      </c>
      <c r="B305" s="10">
        <v>4</v>
      </c>
      <c r="C305" s="10" t="s">
        <v>156</v>
      </c>
      <c r="D305" s="14" t="s">
        <v>64</v>
      </c>
      <c r="E305" s="42" t="s">
        <v>157</v>
      </c>
      <c r="F305" s="15">
        <v>7.14</v>
      </c>
      <c r="G305" s="16">
        <v>3.22</v>
      </c>
      <c r="H305" s="17">
        <f t="shared" si="12"/>
        <v>22.99</v>
      </c>
    </row>
    <row r="306" spans="1:8" x14ac:dyDescent="0.25">
      <c r="A306" s="10" t="s">
        <v>249</v>
      </c>
      <c r="B306" s="10">
        <v>5</v>
      </c>
      <c r="C306" s="10" t="s">
        <v>158</v>
      </c>
      <c r="D306" s="14" t="s">
        <v>64</v>
      </c>
      <c r="E306" s="42" t="s">
        <v>159</v>
      </c>
      <c r="F306" s="15">
        <v>58.35</v>
      </c>
      <c r="G306" s="16">
        <v>3.22</v>
      </c>
      <c r="H306" s="17">
        <f t="shared" si="12"/>
        <v>187.89</v>
      </c>
    </row>
    <row r="307" spans="1:8" x14ac:dyDescent="0.25">
      <c r="A307" s="10" t="s">
        <v>249</v>
      </c>
      <c r="B307" s="10">
        <v>6</v>
      </c>
      <c r="C307" s="10" t="s">
        <v>162</v>
      </c>
      <c r="D307" s="14" t="s">
        <v>64</v>
      </c>
      <c r="E307" s="42" t="s">
        <v>163</v>
      </c>
      <c r="F307" s="15">
        <v>0.78</v>
      </c>
      <c r="G307" s="16">
        <v>10</v>
      </c>
      <c r="H307" s="17">
        <f t="shared" si="12"/>
        <v>7.8</v>
      </c>
    </row>
    <row r="308" spans="1:8" x14ac:dyDescent="0.25">
      <c r="A308" s="10" t="s">
        <v>249</v>
      </c>
      <c r="B308" s="10">
        <v>7</v>
      </c>
      <c r="C308" s="10" t="s">
        <v>164</v>
      </c>
      <c r="D308" s="14" t="s">
        <v>64</v>
      </c>
      <c r="E308" s="42" t="s">
        <v>165</v>
      </c>
      <c r="F308" s="15">
        <v>12.38</v>
      </c>
      <c r="G308" s="16">
        <v>232.512</v>
      </c>
      <c r="H308" s="17">
        <f t="shared" si="12"/>
        <v>2878.5</v>
      </c>
    </row>
    <row r="309" spans="1:8" x14ac:dyDescent="0.25">
      <c r="A309" s="10" t="s">
        <v>249</v>
      </c>
      <c r="B309" s="10">
        <v>8</v>
      </c>
      <c r="C309" s="10" t="s">
        <v>166</v>
      </c>
      <c r="D309" s="14" t="s">
        <v>30</v>
      </c>
      <c r="E309" s="42" t="s">
        <v>167</v>
      </c>
      <c r="F309" s="15">
        <v>11.79</v>
      </c>
      <c r="G309" s="16">
        <v>25</v>
      </c>
      <c r="H309" s="17">
        <f t="shared" si="12"/>
        <v>294.75</v>
      </c>
    </row>
    <row r="310" spans="1:8" x14ac:dyDescent="0.25">
      <c r="A310" s="10" t="s">
        <v>249</v>
      </c>
      <c r="B310" s="10">
        <v>9</v>
      </c>
      <c r="C310" s="10" t="s">
        <v>168</v>
      </c>
      <c r="D310" s="14" t="s">
        <v>30</v>
      </c>
      <c r="E310" s="42" t="s">
        <v>169</v>
      </c>
      <c r="F310" s="15">
        <v>21.48</v>
      </c>
      <c r="G310" s="16">
        <v>181.66</v>
      </c>
      <c r="H310" s="17">
        <f t="shared" si="12"/>
        <v>3902.06</v>
      </c>
    </row>
    <row r="311" spans="1:8" x14ac:dyDescent="0.25">
      <c r="A311" s="10" t="s">
        <v>249</v>
      </c>
      <c r="B311" s="10">
        <v>10</v>
      </c>
      <c r="C311" s="10" t="s">
        <v>170</v>
      </c>
      <c r="D311" s="14" t="s">
        <v>30</v>
      </c>
      <c r="E311" s="42" t="s">
        <v>171</v>
      </c>
      <c r="F311" s="15">
        <v>24.32</v>
      </c>
      <c r="G311" s="16">
        <v>0.8</v>
      </c>
      <c r="H311" s="17">
        <f t="shared" si="12"/>
        <v>19.46</v>
      </c>
    </row>
    <row r="312" spans="1:8" x14ac:dyDescent="0.25">
      <c r="A312" s="10" t="s">
        <v>249</v>
      </c>
      <c r="B312" s="10">
        <v>11</v>
      </c>
      <c r="C312" s="10" t="s">
        <v>172</v>
      </c>
      <c r="D312" s="14" t="s">
        <v>30</v>
      </c>
      <c r="E312" s="42" t="s">
        <v>173</v>
      </c>
      <c r="F312" s="15">
        <v>147.94</v>
      </c>
      <c r="G312" s="16">
        <v>1.95</v>
      </c>
      <c r="H312" s="17">
        <f t="shared" si="12"/>
        <v>288.48</v>
      </c>
    </row>
    <row r="313" spans="1:8" x14ac:dyDescent="0.25">
      <c r="E313" s="41" t="s">
        <v>20</v>
      </c>
      <c r="F313" s="12"/>
      <c r="G313" s="12"/>
      <c r="H313" s="18">
        <f>SUM(H302:H312)</f>
        <v>11438.979999999998</v>
      </c>
    </row>
    <row r="315" spans="1:8" x14ac:dyDescent="0.25">
      <c r="C315" s="12" t="s">
        <v>8</v>
      </c>
      <c r="D315" s="13" t="s">
        <v>9</v>
      </c>
      <c r="E315" s="41" t="s">
        <v>10</v>
      </c>
    </row>
    <row r="316" spans="1:8" x14ac:dyDescent="0.25">
      <c r="C316" s="12" t="s">
        <v>11</v>
      </c>
      <c r="D316" s="13" t="s">
        <v>214</v>
      </c>
      <c r="E316" s="41" t="s">
        <v>215</v>
      </c>
    </row>
    <row r="317" spans="1:8" x14ac:dyDescent="0.25">
      <c r="C317" s="12" t="s">
        <v>14</v>
      </c>
      <c r="D317" s="13" t="s">
        <v>174</v>
      </c>
      <c r="E317" s="41" t="s">
        <v>175</v>
      </c>
    </row>
    <row r="318" spans="1:8" x14ac:dyDescent="0.25">
      <c r="C318" s="12" t="s">
        <v>24</v>
      </c>
      <c r="D318" s="13" t="s">
        <v>9</v>
      </c>
      <c r="E318" s="41" t="s">
        <v>176</v>
      </c>
    </row>
    <row r="320" spans="1:8" x14ac:dyDescent="0.25">
      <c r="A320" s="10" t="s">
        <v>252</v>
      </c>
      <c r="B320" s="10">
        <v>1</v>
      </c>
      <c r="C320" s="10" t="s">
        <v>253</v>
      </c>
      <c r="D320" s="14" t="s">
        <v>37</v>
      </c>
      <c r="E320" s="42" t="s">
        <v>254</v>
      </c>
      <c r="F320" s="15">
        <v>327.95</v>
      </c>
      <c r="G320" s="16">
        <v>6</v>
      </c>
      <c r="H320" s="17">
        <f t="shared" ref="H320:H330" si="13">ROUND(ROUND(F320,2)*ROUND(G320,3),2)</f>
        <v>1967.7</v>
      </c>
    </row>
    <row r="321" spans="1:8" x14ac:dyDescent="0.25">
      <c r="A321" s="10" t="s">
        <v>252</v>
      </c>
      <c r="B321" s="10">
        <v>2</v>
      </c>
      <c r="C321" s="10" t="s">
        <v>255</v>
      </c>
      <c r="D321" s="14" t="s">
        <v>37</v>
      </c>
      <c r="E321" s="42" t="s">
        <v>256</v>
      </c>
      <c r="F321" s="15">
        <v>1010.43</v>
      </c>
      <c r="G321" s="16">
        <v>6</v>
      </c>
      <c r="H321" s="17">
        <f t="shared" si="13"/>
        <v>6062.58</v>
      </c>
    </row>
    <row r="322" spans="1:8" x14ac:dyDescent="0.25">
      <c r="A322" s="10" t="s">
        <v>252</v>
      </c>
      <c r="B322" s="10">
        <v>3</v>
      </c>
      <c r="C322" s="10" t="s">
        <v>257</v>
      </c>
      <c r="D322" s="14" t="s">
        <v>37</v>
      </c>
      <c r="E322" s="42" t="s">
        <v>258</v>
      </c>
      <c r="F322" s="15">
        <v>1269.5899999999999</v>
      </c>
      <c r="G322" s="16">
        <v>1</v>
      </c>
      <c r="H322" s="17">
        <f t="shared" si="13"/>
        <v>1269.5899999999999</v>
      </c>
    </row>
    <row r="323" spans="1:8" x14ac:dyDescent="0.25">
      <c r="A323" s="10" t="s">
        <v>252</v>
      </c>
      <c r="B323" s="10">
        <v>4</v>
      </c>
      <c r="C323" s="10" t="s">
        <v>259</v>
      </c>
      <c r="D323" s="14" t="s">
        <v>37</v>
      </c>
      <c r="E323" s="42" t="s">
        <v>260</v>
      </c>
      <c r="F323" s="15">
        <v>1154.31</v>
      </c>
      <c r="G323" s="16">
        <v>1</v>
      </c>
      <c r="H323" s="17">
        <f t="shared" si="13"/>
        <v>1154.31</v>
      </c>
    </row>
    <row r="324" spans="1:8" x14ac:dyDescent="0.25">
      <c r="A324" s="10" t="s">
        <v>252</v>
      </c>
      <c r="B324" s="10">
        <v>5</v>
      </c>
      <c r="C324" s="10" t="s">
        <v>261</v>
      </c>
      <c r="D324" s="14" t="s">
        <v>37</v>
      </c>
      <c r="E324" s="42" t="s">
        <v>262</v>
      </c>
      <c r="F324" s="15">
        <v>364.29</v>
      </c>
      <c r="G324" s="16">
        <v>1</v>
      </c>
      <c r="H324" s="17">
        <f t="shared" si="13"/>
        <v>364.29</v>
      </c>
    </row>
    <row r="325" spans="1:8" x14ac:dyDescent="0.25">
      <c r="A325" s="10" t="s">
        <v>252</v>
      </c>
      <c r="B325" s="10">
        <v>6</v>
      </c>
      <c r="C325" s="10" t="s">
        <v>263</v>
      </c>
      <c r="D325" s="14" t="s">
        <v>37</v>
      </c>
      <c r="E325" s="42" t="s">
        <v>264</v>
      </c>
      <c r="F325" s="15">
        <v>590.23</v>
      </c>
      <c r="G325" s="16">
        <v>1</v>
      </c>
      <c r="H325" s="17">
        <f t="shared" si="13"/>
        <v>590.23</v>
      </c>
    </row>
    <row r="326" spans="1:8" x14ac:dyDescent="0.25">
      <c r="A326" s="10" t="s">
        <v>252</v>
      </c>
      <c r="B326" s="10">
        <v>7</v>
      </c>
      <c r="C326" s="10" t="s">
        <v>265</v>
      </c>
      <c r="D326" s="14" t="s">
        <v>37</v>
      </c>
      <c r="E326" s="42" t="s">
        <v>266</v>
      </c>
      <c r="F326" s="15">
        <v>198.76</v>
      </c>
      <c r="G326" s="16">
        <v>1</v>
      </c>
      <c r="H326" s="17">
        <f t="shared" si="13"/>
        <v>198.76</v>
      </c>
    </row>
    <row r="327" spans="1:8" x14ac:dyDescent="0.25">
      <c r="A327" s="10" t="s">
        <v>252</v>
      </c>
      <c r="B327" s="10">
        <v>8</v>
      </c>
      <c r="C327" s="10" t="s">
        <v>267</v>
      </c>
      <c r="D327" s="14" t="s">
        <v>37</v>
      </c>
      <c r="E327" s="42" t="s">
        <v>268</v>
      </c>
      <c r="F327" s="15">
        <v>151.24</v>
      </c>
      <c r="G327" s="16">
        <v>3</v>
      </c>
      <c r="H327" s="17">
        <f t="shared" si="13"/>
        <v>453.72</v>
      </c>
    </row>
    <row r="328" spans="1:8" x14ac:dyDescent="0.25">
      <c r="A328" s="10" t="s">
        <v>252</v>
      </c>
      <c r="B328" s="10">
        <v>9</v>
      </c>
      <c r="C328" s="10" t="s">
        <v>269</v>
      </c>
      <c r="D328" s="14" t="s">
        <v>37</v>
      </c>
      <c r="E328" s="42" t="s">
        <v>270</v>
      </c>
      <c r="F328" s="15">
        <v>170.63</v>
      </c>
      <c r="G328" s="16">
        <v>1</v>
      </c>
      <c r="H328" s="17">
        <f t="shared" si="13"/>
        <v>170.63</v>
      </c>
    </row>
    <row r="329" spans="1:8" x14ac:dyDescent="0.25">
      <c r="A329" s="10" t="s">
        <v>252</v>
      </c>
      <c r="B329" s="10">
        <v>10</v>
      </c>
      <c r="C329" s="10" t="s">
        <v>271</v>
      </c>
      <c r="D329" s="14" t="s">
        <v>37</v>
      </c>
      <c r="E329" s="42" t="s">
        <v>272</v>
      </c>
      <c r="F329" s="15">
        <v>154.08000000000001</v>
      </c>
      <c r="G329" s="16">
        <v>4</v>
      </c>
      <c r="H329" s="17">
        <f t="shared" si="13"/>
        <v>616.32000000000005</v>
      </c>
    </row>
    <row r="330" spans="1:8" x14ac:dyDescent="0.25">
      <c r="A330" s="10" t="s">
        <v>252</v>
      </c>
      <c r="B330" s="10">
        <v>11</v>
      </c>
      <c r="C330" s="10" t="s">
        <v>273</v>
      </c>
      <c r="D330" s="14" t="s">
        <v>37</v>
      </c>
      <c r="E330" s="42" t="s">
        <v>274</v>
      </c>
      <c r="F330" s="15">
        <v>291.36</v>
      </c>
      <c r="G330" s="16">
        <v>1</v>
      </c>
      <c r="H330" s="17">
        <f t="shared" si="13"/>
        <v>291.36</v>
      </c>
    </row>
    <row r="331" spans="1:8" x14ac:dyDescent="0.25">
      <c r="E331" s="41" t="s">
        <v>20</v>
      </c>
      <c r="F331" s="12"/>
      <c r="G331" s="12"/>
      <c r="H331" s="18">
        <f>SUM(H320:H330)</f>
        <v>13139.489999999998</v>
      </c>
    </row>
    <row r="333" spans="1:8" x14ac:dyDescent="0.25">
      <c r="C333" s="12" t="s">
        <v>8</v>
      </c>
      <c r="D333" s="13" t="s">
        <v>9</v>
      </c>
      <c r="E333" s="41" t="s">
        <v>10</v>
      </c>
    </row>
    <row r="334" spans="1:8" x14ac:dyDescent="0.25">
      <c r="C334" s="12" t="s">
        <v>11</v>
      </c>
      <c r="D334" s="13" t="s">
        <v>214</v>
      </c>
      <c r="E334" s="41" t="s">
        <v>215</v>
      </c>
    </row>
    <row r="335" spans="1:8" x14ac:dyDescent="0.25">
      <c r="C335" s="12" t="s">
        <v>14</v>
      </c>
      <c r="D335" s="13" t="s">
        <v>174</v>
      </c>
      <c r="E335" s="41" t="s">
        <v>175</v>
      </c>
    </row>
    <row r="336" spans="1:8" x14ac:dyDescent="0.25">
      <c r="C336" s="12" t="s">
        <v>24</v>
      </c>
      <c r="D336" s="13" t="s">
        <v>32</v>
      </c>
      <c r="E336" s="41" t="s">
        <v>192</v>
      </c>
    </row>
    <row r="338" spans="1:8" x14ac:dyDescent="0.25">
      <c r="A338" s="10" t="s">
        <v>275</v>
      </c>
      <c r="B338" s="10">
        <v>1</v>
      </c>
      <c r="C338" s="10" t="s">
        <v>194</v>
      </c>
      <c r="D338" s="14" t="s">
        <v>37</v>
      </c>
      <c r="E338" s="42" t="s">
        <v>195</v>
      </c>
      <c r="F338" s="15">
        <v>121.24</v>
      </c>
      <c r="G338" s="16">
        <v>1</v>
      </c>
      <c r="H338" s="17">
        <f t="shared" ref="H338:H346" si="14">ROUND(ROUND(F338,2)*ROUND(G338,3),2)</f>
        <v>121.24</v>
      </c>
    </row>
    <row r="339" spans="1:8" x14ac:dyDescent="0.25">
      <c r="A339" s="10" t="s">
        <v>275</v>
      </c>
      <c r="B339" s="10">
        <v>2</v>
      </c>
      <c r="C339" s="10" t="s">
        <v>276</v>
      </c>
      <c r="D339" s="14" t="s">
        <v>37</v>
      </c>
      <c r="E339" s="42" t="s">
        <v>277</v>
      </c>
      <c r="F339" s="15">
        <v>209.81</v>
      </c>
      <c r="G339" s="16">
        <v>1</v>
      </c>
      <c r="H339" s="17">
        <f t="shared" si="14"/>
        <v>209.81</v>
      </c>
    </row>
    <row r="340" spans="1:8" x14ac:dyDescent="0.25">
      <c r="A340" s="10" t="s">
        <v>275</v>
      </c>
      <c r="B340" s="10">
        <v>3</v>
      </c>
      <c r="C340" s="10" t="s">
        <v>196</v>
      </c>
      <c r="D340" s="14" t="s">
        <v>37</v>
      </c>
      <c r="E340" s="42" t="s">
        <v>197</v>
      </c>
      <c r="F340" s="15">
        <v>89.66</v>
      </c>
      <c r="G340" s="16">
        <v>2</v>
      </c>
      <c r="H340" s="17">
        <f t="shared" si="14"/>
        <v>179.32</v>
      </c>
    </row>
    <row r="341" spans="1:8" x14ac:dyDescent="0.25">
      <c r="A341" s="10" t="s">
        <v>275</v>
      </c>
      <c r="B341" s="10">
        <v>4</v>
      </c>
      <c r="C341" s="10" t="s">
        <v>198</v>
      </c>
      <c r="D341" s="14" t="s">
        <v>37</v>
      </c>
      <c r="E341" s="42" t="s">
        <v>199</v>
      </c>
      <c r="F341" s="15">
        <v>32.75</v>
      </c>
      <c r="G341" s="16">
        <v>7</v>
      </c>
      <c r="H341" s="17">
        <f t="shared" si="14"/>
        <v>229.25</v>
      </c>
    </row>
    <row r="342" spans="1:8" x14ac:dyDescent="0.25">
      <c r="A342" s="10" t="s">
        <v>275</v>
      </c>
      <c r="B342" s="10">
        <v>5</v>
      </c>
      <c r="C342" s="10" t="s">
        <v>200</v>
      </c>
      <c r="D342" s="14" t="s">
        <v>37</v>
      </c>
      <c r="E342" s="42" t="s">
        <v>201</v>
      </c>
      <c r="F342" s="15">
        <v>76.709999999999994</v>
      </c>
      <c r="G342" s="16">
        <v>6</v>
      </c>
      <c r="H342" s="17">
        <f t="shared" si="14"/>
        <v>460.26</v>
      </c>
    </row>
    <row r="343" spans="1:8" x14ac:dyDescent="0.25">
      <c r="A343" s="10" t="s">
        <v>275</v>
      </c>
      <c r="B343" s="10">
        <v>6</v>
      </c>
      <c r="C343" s="10" t="s">
        <v>278</v>
      </c>
      <c r="D343" s="14" t="s">
        <v>37</v>
      </c>
      <c r="E343" s="42" t="s">
        <v>279</v>
      </c>
      <c r="F343" s="15">
        <v>413.33</v>
      </c>
      <c r="G343" s="16">
        <v>1</v>
      </c>
      <c r="H343" s="17">
        <f t="shared" si="14"/>
        <v>413.33</v>
      </c>
    </row>
    <row r="344" spans="1:8" x14ac:dyDescent="0.25">
      <c r="A344" s="10" t="s">
        <v>275</v>
      </c>
      <c r="B344" s="10">
        <v>7</v>
      </c>
      <c r="C344" s="10" t="s">
        <v>280</v>
      </c>
      <c r="D344" s="14" t="s">
        <v>37</v>
      </c>
      <c r="E344" s="42" t="s">
        <v>281</v>
      </c>
      <c r="F344" s="15">
        <v>437.63</v>
      </c>
      <c r="G344" s="16">
        <v>1</v>
      </c>
      <c r="H344" s="17">
        <f t="shared" si="14"/>
        <v>437.63</v>
      </c>
    </row>
    <row r="345" spans="1:8" x14ac:dyDescent="0.25">
      <c r="A345" s="10" t="s">
        <v>275</v>
      </c>
      <c r="B345" s="10">
        <v>8</v>
      </c>
      <c r="C345" s="10" t="s">
        <v>210</v>
      </c>
      <c r="D345" s="14" t="s">
        <v>37</v>
      </c>
      <c r="E345" s="42" t="s">
        <v>211</v>
      </c>
      <c r="F345" s="15">
        <v>242.8</v>
      </c>
      <c r="G345" s="16">
        <v>1</v>
      </c>
      <c r="H345" s="17">
        <f t="shared" si="14"/>
        <v>242.8</v>
      </c>
    </row>
    <row r="346" spans="1:8" x14ac:dyDescent="0.25">
      <c r="A346" s="10" t="s">
        <v>275</v>
      </c>
      <c r="B346" s="10">
        <v>9</v>
      </c>
      <c r="C346" s="10" t="s">
        <v>212</v>
      </c>
      <c r="D346" s="14" t="s">
        <v>37</v>
      </c>
      <c r="E346" s="42" t="s">
        <v>213</v>
      </c>
      <c r="F346" s="15">
        <v>81.849999999999994</v>
      </c>
      <c r="G346" s="16">
        <v>6</v>
      </c>
      <c r="H346" s="17">
        <f t="shared" si="14"/>
        <v>491.1</v>
      </c>
    </row>
    <row r="347" spans="1:8" x14ac:dyDescent="0.25">
      <c r="E347" s="41" t="s">
        <v>20</v>
      </c>
      <c r="F347" s="12"/>
      <c r="G347" s="12"/>
      <c r="H347" s="18">
        <f>SUM(H338:H346)</f>
        <v>2784.7400000000002</v>
      </c>
    </row>
    <row r="349" spans="1:8" x14ac:dyDescent="0.25">
      <c r="C349" s="12" t="s">
        <v>8</v>
      </c>
      <c r="D349" s="13" t="s">
        <v>9</v>
      </c>
      <c r="E349" s="41" t="s">
        <v>10</v>
      </c>
    </row>
    <row r="350" spans="1:8" x14ac:dyDescent="0.25">
      <c r="C350" s="12" t="s">
        <v>11</v>
      </c>
      <c r="D350" s="13" t="s">
        <v>282</v>
      </c>
      <c r="E350" s="41" t="s">
        <v>283</v>
      </c>
    </row>
    <row r="351" spans="1:8" x14ac:dyDescent="0.25">
      <c r="C351" s="12" t="s">
        <v>14</v>
      </c>
      <c r="D351" s="13" t="s">
        <v>9</v>
      </c>
      <c r="E351" s="41" t="s">
        <v>284</v>
      </c>
    </row>
    <row r="353" spans="1:8" x14ac:dyDescent="0.25">
      <c r="A353" s="10" t="s">
        <v>285</v>
      </c>
      <c r="B353" s="10">
        <v>1</v>
      </c>
      <c r="C353" s="10" t="s">
        <v>286</v>
      </c>
      <c r="D353" s="14" t="s">
        <v>18</v>
      </c>
      <c r="E353" s="42" t="s">
        <v>287</v>
      </c>
      <c r="F353" s="15">
        <v>1600.55</v>
      </c>
      <c r="G353" s="16">
        <v>1</v>
      </c>
      <c r="H353" s="17">
        <f>ROUND(ROUND(F353,2)*ROUND(G353,3),2)</f>
        <v>1600.55</v>
      </c>
    </row>
    <row r="354" spans="1:8" x14ac:dyDescent="0.25">
      <c r="A354" s="10" t="s">
        <v>285</v>
      </c>
      <c r="B354" s="10">
        <v>2</v>
      </c>
      <c r="C354" s="10" t="s">
        <v>288</v>
      </c>
      <c r="D354" s="14" t="s">
        <v>18</v>
      </c>
      <c r="E354" s="42" t="s">
        <v>289</v>
      </c>
      <c r="F354" s="15">
        <v>357.76</v>
      </c>
      <c r="G354" s="16">
        <v>1</v>
      </c>
      <c r="H354" s="17">
        <f>ROUND(ROUND(F354,2)*ROUND(G354,3),2)</f>
        <v>357.76</v>
      </c>
    </row>
    <row r="355" spans="1:8" x14ac:dyDescent="0.25">
      <c r="E355" s="41" t="s">
        <v>20</v>
      </c>
      <c r="F355" s="12"/>
      <c r="G355" s="12"/>
      <c r="H355" s="18">
        <f>SUM(H353:H354)</f>
        <v>1958.31</v>
      </c>
    </row>
    <row r="357" spans="1:8" x14ac:dyDescent="0.25">
      <c r="C357" s="12" t="s">
        <v>8</v>
      </c>
      <c r="D357" s="13" t="s">
        <v>9</v>
      </c>
      <c r="E357" s="41" t="s">
        <v>10</v>
      </c>
    </row>
    <row r="358" spans="1:8" x14ac:dyDescent="0.25">
      <c r="C358" s="12" t="s">
        <v>11</v>
      </c>
      <c r="D358" s="13" t="s">
        <v>282</v>
      </c>
      <c r="E358" s="41" t="s">
        <v>283</v>
      </c>
    </row>
    <row r="359" spans="1:8" x14ac:dyDescent="0.25">
      <c r="C359" s="12" t="s">
        <v>14</v>
      </c>
      <c r="D359" s="13" t="s">
        <v>32</v>
      </c>
      <c r="E359" s="41" t="s">
        <v>290</v>
      </c>
    </row>
    <row r="361" spans="1:8" x14ac:dyDescent="0.25">
      <c r="A361" s="10" t="s">
        <v>291</v>
      </c>
      <c r="B361" s="10">
        <v>1</v>
      </c>
      <c r="C361" s="10" t="s">
        <v>292</v>
      </c>
      <c r="D361" s="14" t="s">
        <v>18</v>
      </c>
      <c r="E361" s="42" t="s">
        <v>293</v>
      </c>
      <c r="F361" s="15">
        <v>37.18</v>
      </c>
      <c r="G361" s="16">
        <v>3</v>
      </c>
      <c r="H361" s="17">
        <f t="shared" ref="H361:H373" si="15">ROUND(ROUND(F361,2)*ROUND(G361,3),2)</f>
        <v>111.54</v>
      </c>
    </row>
    <row r="362" spans="1:8" x14ac:dyDescent="0.25">
      <c r="A362" s="10" t="s">
        <v>291</v>
      </c>
      <c r="B362" s="10">
        <v>2</v>
      </c>
      <c r="C362" s="10" t="s">
        <v>294</v>
      </c>
      <c r="D362" s="14" t="s">
        <v>18</v>
      </c>
      <c r="E362" s="42" t="s">
        <v>295</v>
      </c>
      <c r="F362" s="15">
        <v>37.74</v>
      </c>
      <c r="G362" s="16">
        <v>2</v>
      </c>
      <c r="H362" s="17">
        <f t="shared" si="15"/>
        <v>75.48</v>
      </c>
    </row>
    <row r="363" spans="1:8" x14ac:dyDescent="0.25">
      <c r="A363" s="10" t="s">
        <v>291</v>
      </c>
      <c r="B363" s="10">
        <v>3</v>
      </c>
      <c r="C363" s="10" t="s">
        <v>296</v>
      </c>
      <c r="D363" s="14" t="s">
        <v>18</v>
      </c>
      <c r="E363" s="42" t="s">
        <v>297</v>
      </c>
      <c r="F363" s="15">
        <v>38.86</v>
      </c>
      <c r="G363" s="16">
        <v>2</v>
      </c>
      <c r="H363" s="17">
        <f t="shared" si="15"/>
        <v>77.72</v>
      </c>
    </row>
    <row r="364" spans="1:8" x14ac:dyDescent="0.25">
      <c r="A364" s="10" t="s">
        <v>291</v>
      </c>
      <c r="B364" s="10">
        <v>4</v>
      </c>
      <c r="C364" s="10" t="s">
        <v>298</v>
      </c>
      <c r="D364" s="14" t="s">
        <v>30</v>
      </c>
      <c r="E364" s="42" t="s">
        <v>299</v>
      </c>
      <c r="F364" s="15">
        <v>7.73</v>
      </c>
      <c r="G364" s="16">
        <v>139.72499999999999</v>
      </c>
      <c r="H364" s="17">
        <f t="shared" si="15"/>
        <v>1080.07</v>
      </c>
    </row>
    <row r="365" spans="1:8" x14ac:dyDescent="0.25">
      <c r="A365" s="10" t="s">
        <v>291</v>
      </c>
      <c r="B365" s="10">
        <v>5</v>
      </c>
      <c r="C365" s="10" t="s">
        <v>300</v>
      </c>
      <c r="D365" s="14" t="s">
        <v>30</v>
      </c>
      <c r="E365" s="42" t="s">
        <v>301</v>
      </c>
      <c r="F365" s="15">
        <v>9.1199999999999992</v>
      </c>
      <c r="G365" s="16">
        <v>13.225</v>
      </c>
      <c r="H365" s="17">
        <f t="shared" si="15"/>
        <v>120.61</v>
      </c>
    </row>
    <row r="366" spans="1:8" x14ac:dyDescent="0.25">
      <c r="A366" s="10" t="s">
        <v>291</v>
      </c>
      <c r="B366" s="10">
        <v>6</v>
      </c>
      <c r="C366" s="10" t="s">
        <v>302</v>
      </c>
      <c r="D366" s="14" t="s">
        <v>30</v>
      </c>
      <c r="E366" s="42" t="s">
        <v>303</v>
      </c>
      <c r="F366" s="15">
        <v>11.86</v>
      </c>
      <c r="G366" s="16">
        <v>12.65</v>
      </c>
      <c r="H366" s="17">
        <f t="shared" si="15"/>
        <v>150.03</v>
      </c>
    </row>
    <row r="367" spans="1:8" x14ac:dyDescent="0.25">
      <c r="A367" s="10" t="s">
        <v>291</v>
      </c>
      <c r="B367" s="10">
        <v>7</v>
      </c>
      <c r="C367" s="10" t="s">
        <v>304</v>
      </c>
      <c r="D367" s="14" t="s">
        <v>30</v>
      </c>
      <c r="E367" s="42" t="s">
        <v>305</v>
      </c>
      <c r="F367" s="15">
        <v>12.49</v>
      </c>
      <c r="G367" s="16">
        <v>83.95</v>
      </c>
      <c r="H367" s="17">
        <f t="shared" si="15"/>
        <v>1048.54</v>
      </c>
    </row>
    <row r="368" spans="1:8" x14ac:dyDescent="0.25">
      <c r="A368" s="10" t="s">
        <v>291</v>
      </c>
      <c r="B368" s="10">
        <v>8</v>
      </c>
      <c r="C368" s="10" t="s">
        <v>306</v>
      </c>
      <c r="D368" s="14" t="s">
        <v>37</v>
      </c>
      <c r="E368" s="42" t="s">
        <v>307</v>
      </c>
      <c r="F368" s="15">
        <v>48.34</v>
      </c>
      <c r="G368" s="16">
        <v>13</v>
      </c>
      <c r="H368" s="17">
        <f t="shared" si="15"/>
        <v>628.41999999999996</v>
      </c>
    </row>
    <row r="369" spans="1:8" x14ac:dyDescent="0.25">
      <c r="A369" s="10" t="s">
        <v>291</v>
      </c>
      <c r="B369" s="10">
        <v>9</v>
      </c>
      <c r="C369" s="10" t="s">
        <v>308</v>
      </c>
      <c r="D369" s="14" t="s">
        <v>37</v>
      </c>
      <c r="E369" s="42" t="s">
        <v>309</v>
      </c>
      <c r="F369" s="15">
        <v>65.63</v>
      </c>
      <c r="G369" s="16">
        <v>3</v>
      </c>
      <c r="H369" s="17">
        <f t="shared" si="15"/>
        <v>196.89</v>
      </c>
    </row>
    <row r="370" spans="1:8" x14ac:dyDescent="0.25">
      <c r="A370" s="10" t="s">
        <v>291</v>
      </c>
      <c r="B370" s="10">
        <v>10</v>
      </c>
      <c r="C370" s="10" t="s">
        <v>310</v>
      </c>
      <c r="D370" s="14" t="s">
        <v>37</v>
      </c>
      <c r="E370" s="42" t="s">
        <v>311</v>
      </c>
      <c r="F370" s="15">
        <v>89.87</v>
      </c>
      <c r="G370" s="16">
        <v>3</v>
      </c>
      <c r="H370" s="17">
        <f t="shared" si="15"/>
        <v>269.61</v>
      </c>
    </row>
    <row r="371" spans="1:8" x14ac:dyDescent="0.25">
      <c r="A371" s="10" t="s">
        <v>291</v>
      </c>
      <c r="B371" s="10">
        <v>11</v>
      </c>
      <c r="C371" s="10" t="s">
        <v>312</v>
      </c>
      <c r="D371" s="14" t="s">
        <v>37</v>
      </c>
      <c r="E371" s="42" t="s">
        <v>313</v>
      </c>
      <c r="F371" s="15">
        <v>13.68</v>
      </c>
      <c r="G371" s="16">
        <v>12</v>
      </c>
      <c r="H371" s="17">
        <f t="shared" si="15"/>
        <v>164.16</v>
      </c>
    </row>
    <row r="372" spans="1:8" x14ac:dyDescent="0.25">
      <c r="A372" s="10" t="s">
        <v>291</v>
      </c>
      <c r="B372" s="10">
        <v>12</v>
      </c>
      <c r="C372" s="10" t="s">
        <v>314</v>
      </c>
      <c r="D372" s="14" t="s">
        <v>37</v>
      </c>
      <c r="E372" s="42" t="s">
        <v>315</v>
      </c>
      <c r="F372" s="15">
        <v>79.75</v>
      </c>
      <c r="G372" s="16">
        <v>14</v>
      </c>
      <c r="H372" s="17">
        <f t="shared" si="15"/>
        <v>1116.5</v>
      </c>
    </row>
    <row r="373" spans="1:8" x14ac:dyDescent="0.25">
      <c r="A373" s="10" t="s">
        <v>291</v>
      </c>
      <c r="B373" s="10">
        <v>13</v>
      </c>
      <c r="C373" s="10" t="s">
        <v>316</v>
      </c>
      <c r="D373" s="14" t="s">
        <v>37</v>
      </c>
      <c r="E373" s="42" t="s">
        <v>317</v>
      </c>
      <c r="F373" s="15">
        <v>72.17</v>
      </c>
      <c r="G373" s="16">
        <v>14</v>
      </c>
      <c r="H373" s="17">
        <f t="shared" si="15"/>
        <v>1010.38</v>
      </c>
    </row>
    <row r="374" spans="1:8" x14ac:dyDescent="0.25">
      <c r="E374" s="41" t="s">
        <v>20</v>
      </c>
      <c r="F374" s="12"/>
      <c r="G374" s="12"/>
      <c r="H374" s="18">
        <f>SUM(H361:H373)</f>
        <v>6049.95</v>
      </c>
    </row>
    <row r="376" spans="1:8" x14ac:dyDescent="0.25">
      <c r="C376" s="12" t="s">
        <v>8</v>
      </c>
      <c r="D376" s="13" t="s">
        <v>9</v>
      </c>
      <c r="E376" s="41" t="s">
        <v>10</v>
      </c>
    </row>
    <row r="377" spans="1:8" x14ac:dyDescent="0.25">
      <c r="C377" s="12" t="s">
        <v>11</v>
      </c>
      <c r="D377" s="13" t="s">
        <v>282</v>
      </c>
      <c r="E377" s="41" t="s">
        <v>283</v>
      </c>
    </row>
    <row r="378" spans="1:8" x14ac:dyDescent="0.25">
      <c r="C378" s="12" t="s">
        <v>14</v>
      </c>
      <c r="D378" s="13" t="s">
        <v>39</v>
      </c>
      <c r="E378" s="41" t="s">
        <v>318</v>
      </c>
    </row>
    <row r="380" spans="1:8" x14ac:dyDescent="0.25">
      <c r="A380" s="10" t="s">
        <v>319</v>
      </c>
      <c r="B380" s="10">
        <v>1</v>
      </c>
      <c r="C380" s="10" t="s">
        <v>320</v>
      </c>
      <c r="D380" s="14" t="s">
        <v>30</v>
      </c>
      <c r="E380" s="42" t="s">
        <v>321</v>
      </c>
      <c r="F380" s="15">
        <v>17.57</v>
      </c>
      <c r="G380" s="16">
        <v>117.3</v>
      </c>
      <c r="H380" s="17">
        <f t="shared" ref="H380:H389" si="16">ROUND(ROUND(F380,2)*ROUND(G380,3),2)</f>
        <v>2060.96</v>
      </c>
    </row>
    <row r="381" spans="1:8" x14ac:dyDescent="0.25">
      <c r="A381" s="10" t="s">
        <v>319</v>
      </c>
      <c r="B381" s="10">
        <v>2</v>
      </c>
      <c r="C381" s="10" t="s">
        <v>322</v>
      </c>
      <c r="D381" s="14" t="s">
        <v>30</v>
      </c>
      <c r="E381" s="42" t="s">
        <v>323</v>
      </c>
      <c r="F381" s="15">
        <v>18.96</v>
      </c>
      <c r="G381" s="16">
        <v>39.1</v>
      </c>
      <c r="H381" s="17">
        <f t="shared" si="16"/>
        <v>741.34</v>
      </c>
    </row>
    <row r="382" spans="1:8" x14ac:dyDescent="0.25">
      <c r="A382" s="10" t="s">
        <v>319</v>
      </c>
      <c r="B382" s="10">
        <v>3</v>
      </c>
      <c r="C382" s="10" t="s">
        <v>324</v>
      </c>
      <c r="D382" s="14" t="s">
        <v>30</v>
      </c>
      <c r="E382" s="42" t="s">
        <v>325</v>
      </c>
      <c r="F382" s="15">
        <v>23.67</v>
      </c>
      <c r="G382" s="16">
        <v>5.75</v>
      </c>
      <c r="H382" s="17">
        <f t="shared" si="16"/>
        <v>136.1</v>
      </c>
    </row>
    <row r="383" spans="1:8" x14ac:dyDescent="0.25">
      <c r="A383" s="10" t="s">
        <v>319</v>
      </c>
      <c r="B383" s="10">
        <v>4</v>
      </c>
      <c r="C383" s="10" t="s">
        <v>326</v>
      </c>
      <c r="D383" s="14" t="s">
        <v>30</v>
      </c>
      <c r="E383" s="42" t="s">
        <v>327</v>
      </c>
      <c r="F383" s="15">
        <v>28.66</v>
      </c>
      <c r="G383" s="16">
        <v>9.1999999999999993</v>
      </c>
      <c r="H383" s="17">
        <f t="shared" si="16"/>
        <v>263.67</v>
      </c>
    </row>
    <row r="384" spans="1:8" x14ac:dyDescent="0.25">
      <c r="A384" s="10" t="s">
        <v>319</v>
      </c>
      <c r="B384" s="10">
        <v>5</v>
      </c>
      <c r="C384" s="10" t="s">
        <v>328</v>
      </c>
      <c r="D384" s="14" t="s">
        <v>30</v>
      </c>
      <c r="E384" s="42" t="s">
        <v>329</v>
      </c>
      <c r="F384" s="15">
        <v>34.01</v>
      </c>
      <c r="G384" s="16">
        <v>5.75</v>
      </c>
      <c r="H384" s="17">
        <f t="shared" si="16"/>
        <v>195.56</v>
      </c>
    </row>
    <row r="385" spans="1:8" x14ac:dyDescent="0.25">
      <c r="A385" s="10" t="s">
        <v>319</v>
      </c>
      <c r="B385" s="10">
        <v>6</v>
      </c>
      <c r="C385" s="10" t="s">
        <v>330</v>
      </c>
      <c r="D385" s="14" t="s">
        <v>18</v>
      </c>
      <c r="E385" s="42" t="s">
        <v>331</v>
      </c>
      <c r="F385" s="15">
        <v>33.28</v>
      </c>
      <c r="G385" s="16">
        <v>12</v>
      </c>
      <c r="H385" s="17">
        <f t="shared" si="16"/>
        <v>399.36</v>
      </c>
    </row>
    <row r="386" spans="1:8" x14ac:dyDescent="0.25">
      <c r="A386" s="10" t="s">
        <v>319</v>
      </c>
      <c r="B386" s="10">
        <v>7</v>
      </c>
      <c r="C386" s="10" t="s">
        <v>332</v>
      </c>
      <c r="D386" s="14" t="s">
        <v>18</v>
      </c>
      <c r="E386" s="42" t="s">
        <v>333</v>
      </c>
      <c r="F386" s="15">
        <v>35.270000000000003</v>
      </c>
      <c r="G386" s="16">
        <v>1</v>
      </c>
      <c r="H386" s="17">
        <f t="shared" si="16"/>
        <v>35.270000000000003</v>
      </c>
    </row>
    <row r="387" spans="1:8" x14ac:dyDescent="0.25">
      <c r="A387" s="10" t="s">
        <v>319</v>
      </c>
      <c r="B387" s="10">
        <v>8</v>
      </c>
      <c r="C387" s="10" t="s">
        <v>334</v>
      </c>
      <c r="D387" s="14" t="s">
        <v>18</v>
      </c>
      <c r="E387" s="42" t="s">
        <v>335</v>
      </c>
      <c r="F387" s="15">
        <v>35.590000000000003</v>
      </c>
      <c r="G387" s="16">
        <v>2</v>
      </c>
      <c r="H387" s="17">
        <f t="shared" si="16"/>
        <v>71.180000000000007</v>
      </c>
    </row>
    <row r="388" spans="1:8" x14ac:dyDescent="0.25">
      <c r="A388" s="10" t="s">
        <v>319</v>
      </c>
      <c r="B388" s="10">
        <v>9</v>
      </c>
      <c r="C388" s="10" t="s">
        <v>336</v>
      </c>
      <c r="D388" s="14" t="s">
        <v>18</v>
      </c>
      <c r="E388" s="42" t="s">
        <v>337</v>
      </c>
      <c r="F388" s="15">
        <v>20.52</v>
      </c>
      <c r="G388" s="16">
        <v>28</v>
      </c>
      <c r="H388" s="17">
        <f t="shared" si="16"/>
        <v>574.55999999999995</v>
      </c>
    </row>
    <row r="389" spans="1:8" x14ac:dyDescent="0.25">
      <c r="A389" s="10" t="s">
        <v>319</v>
      </c>
      <c r="B389" s="10">
        <v>10</v>
      </c>
      <c r="C389" s="10" t="s">
        <v>338</v>
      </c>
      <c r="D389" s="14" t="s">
        <v>18</v>
      </c>
      <c r="E389" s="42" t="s">
        <v>339</v>
      </c>
      <c r="F389" s="15">
        <v>43.53</v>
      </c>
      <c r="G389" s="16">
        <v>12</v>
      </c>
      <c r="H389" s="17">
        <f t="shared" si="16"/>
        <v>522.36</v>
      </c>
    </row>
    <row r="390" spans="1:8" x14ac:dyDescent="0.25">
      <c r="E390" s="41" t="s">
        <v>20</v>
      </c>
      <c r="F390" s="12"/>
      <c r="G390" s="12"/>
      <c r="H390" s="18">
        <f>SUM(H380:H389)</f>
        <v>5000.3599999999997</v>
      </c>
    </row>
    <row r="392" spans="1:8" x14ac:dyDescent="0.25">
      <c r="C392" s="12" t="s">
        <v>8</v>
      </c>
      <c r="D392" s="13" t="s">
        <v>9</v>
      </c>
      <c r="E392" s="41" t="s">
        <v>10</v>
      </c>
    </row>
    <row r="393" spans="1:8" x14ac:dyDescent="0.25">
      <c r="C393" s="12" t="s">
        <v>11</v>
      </c>
      <c r="D393" s="13" t="s">
        <v>282</v>
      </c>
      <c r="E393" s="41" t="s">
        <v>283</v>
      </c>
    </row>
    <row r="394" spans="1:8" x14ac:dyDescent="0.25">
      <c r="C394" s="12" t="s">
        <v>14</v>
      </c>
      <c r="D394" s="13" t="s">
        <v>59</v>
      </c>
      <c r="E394" s="41" t="s">
        <v>340</v>
      </c>
    </row>
    <row r="395" spans="1:8" x14ac:dyDescent="0.25">
      <c r="C395" s="12" t="s">
        <v>24</v>
      </c>
      <c r="D395" s="13" t="s">
        <v>9</v>
      </c>
      <c r="E395" s="41" t="s">
        <v>341</v>
      </c>
    </row>
    <row r="397" spans="1:8" x14ac:dyDescent="0.25">
      <c r="A397" s="10" t="s">
        <v>342</v>
      </c>
      <c r="B397" s="10">
        <v>1</v>
      </c>
      <c r="C397" s="10" t="s">
        <v>343</v>
      </c>
      <c r="D397" s="14" t="s">
        <v>37</v>
      </c>
      <c r="E397" s="42" t="s">
        <v>344</v>
      </c>
      <c r="F397" s="15">
        <v>3969.38</v>
      </c>
      <c r="G397" s="16">
        <v>2</v>
      </c>
      <c r="H397" s="17">
        <f>ROUND(ROUND(F397,2)*ROUND(G397,3),2)</f>
        <v>7938.76</v>
      </c>
    </row>
    <row r="398" spans="1:8" x14ac:dyDescent="0.25">
      <c r="A398" s="10" t="s">
        <v>342</v>
      </c>
      <c r="B398" s="10">
        <v>2</v>
      </c>
      <c r="C398" s="10" t="s">
        <v>345</v>
      </c>
      <c r="D398" s="14" t="s">
        <v>37</v>
      </c>
      <c r="E398" s="42" t="s">
        <v>346</v>
      </c>
      <c r="F398" s="15">
        <v>6392.35</v>
      </c>
      <c r="G398" s="16">
        <v>1</v>
      </c>
      <c r="H398" s="17">
        <f>ROUND(ROUND(F398,2)*ROUND(G398,3),2)</f>
        <v>6392.35</v>
      </c>
    </row>
    <row r="399" spans="1:8" x14ac:dyDescent="0.25">
      <c r="A399" s="10" t="s">
        <v>342</v>
      </c>
      <c r="B399" s="10">
        <v>3</v>
      </c>
      <c r="C399" s="10" t="s">
        <v>347</v>
      </c>
      <c r="D399" s="14" t="s">
        <v>37</v>
      </c>
      <c r="E399" s="42" t="s">
        <v>348</v>
      </c>
      <c r="F399" s="15">
        <v>4603.5200000000004</v>
      </c>
      <c r="G399" s="16">
        <v>2</v>
      </c>
      <c r="H399" s="17">
        <f>ROUND(ROUND(F399,2)*ROUND(G399,3),2)</f>
        <v>9207.0400000000009</v>
      </c>
    </row>
    <row r="400" spans="1:8" x14ac:dyDescent="0.25">
      <c r="E400" s="41" t="s">
        <v>20</v>
      </c>
      <c r="F400" s="12"/>
      <c r="G400" s="12"/>
      <c r="H400" s="18">
        <f>SUM(H397:H399)</f>
        <v>23538.15</v>
      </c>
    </row>
    <row r="402" spans="1:8" x14ac:dyDescent="0.25">
      <c r="C402" s="12" t="s">
        <v>8</v>
      </c>
      <c r="D402" s="13" t="s">
        <v>9</v>
      </c>
      <c r="E402" s="41" t="s">
        <v>10</v>
      </c>
    </row>
    <row r="403" spans="1:8" x14ac:dyDescent="0.25">
      <c r="C403" s="12" t="s">
        <v>11</v>
      </c>
      <c r="D403" s="13" t="s">
        <v>282</v>
      </c>
      <c r="E403" s="41" t="s">
        <v>283</v>
      </c>
    </row>
    <row r="404" spans="1:8" x14ac:dyDescent="0.25">
      <c r="C404" s="12" t="s">
        <v>14</v>
      </c>
      <c r="D404" s="13" t="s">
        <v>59</v>
      </c>
      <c r="E404" s="41" t="s">
        <v>340</v>
      </c>
    </row>
    <row r="405" spans="1:8" x14ac:dyDescent="0.25">
      <c r="C405" s="12" t="s">
        <v>24</v>
      </c>
      <c r="D405" s="13" t="s">
        <v>32</v>
      </c>
      <c r="E405" s="41" t="s">
        <v>349</v>
      </c>
    </row>
    <row r="407" spans="1:8" x14ac:dyDescent="0.25">
      <c r="A407" s="10" t="s">
        <v>350</v>
      </c>
      <c r="B407" s="10">
        <v>1</v>
      </c>
      <c r="C407" s="10" t="s">
        <v>351</v>
      </c>
      <c r="D407" s="14" t="s">
        <v>37</v>
      </c>
      <c r="E407" s="42" t="s">
        <v>352</v>
      </c>
      <c r="F407" s="15">
        <v>1054.24</v>
      </c>
      <c r="G407" s="16">
        <v>14</v>
      </c>
      <c r="H407" s="17">
        <f>ROUND(ROUND(F407,2)*ROUND(G407,3),2)</f>
        <v>14759.36</v>
      </c>
    </row>
    <row r="408" spans="1:8" x14ac:dyDescent="0.25">
      <c r="A408" s="10" t="s">
        <v>350</v>
      </c>
      <c r="B408" s="10">
        <v>2</v>
      </c>
      <c r="C408" s="10" t="s">
        <v>353</v>
      </c>
      <c r="D408" s="14" t="s">
        <v>37</v>
      </c>
      <c r="E408" s="42" t="s">
        <v>354</v>
      </c>
      <c r="F408" s="15">
        <v>1288.03</v>
      </c>
      <c r="G408" s="16">
        <v>2</v>
      </c>
      <c r="H408" s="17">
        <f>ROUND(ROUND(F408,2)*ROUND(G408,3),2)</f>
        <v>2576.06</v>
      </c>
    </row>
    <row r="409" spans="1:8" x14ac:dyDescent="0.25">
      <c r="A409" s="10" t="s">
        <v>350</v>
      </c>
      <c r="B409" s="10">
        <v>3</v>
      </c>
      <c r="C409" s="10" t="s">
        <v>355</v>
      </c>
      <c r="D409" s="14" t="s">
        <v>37</v>
      </c>
      <c r="E409" s="42" t="s">
        <v>356</v>
      </c>
      <c r="F409" s="15">
        <v>1300.8499999999999</v>
      </c>
      <c r="G409" s="16">
        <v>5</v>
      </c>
      <c r="H409" s="17">
        <f>ROUND(ROUND(F409,2)*ROUND(G409,3),2)</f>
        <v>6504.25</v>
      </c>
    </row>
    <row r="410" spans="1:8" x14ac:dyDescent="0.25">
      <c r="A410" s="10" t="s">
        <v>350</v>
      </c>
      <c r="B410" s="10">
        <v>4</v>
      </c>
      <c r="C410" s="10" t="s">
        <v>357</v>
      </c>
      <c r="D410" s="14" t="s">
        <v>37</v>
      </c>
      <c r="E410" s="42" t="s">
        <v>358</v>
      </c>
      <c r="F410" s="15">
        <v>1337</v>
      </c>
      <c r="G410" s="16">
        <v>1</v>
      </c>
      <c r="H410" s="17">
        <f>ROUND(ROUND(F410,2)*ROUND(G410,3),2)</f>
        <v>1337</v>
      </c>
    </row>
    <row r="411" spans="1:8" x14ac:dyDescent="0.25">
      <c r="A411" s="10" t="s">
        <v>350</v>
      </c>
      <c r="B411" s="10">
        <v>5</v>
      </c>
      <c r="C411" s="10" t="s">
        <v>359</v>
      </c>
      <c r="D411" s="14" t="s">
        <v>37</v>
      </c>
      <c r="E411" s="42" t="s">
        <v>360</v>
      </c>
      <c r="F411" s="15">
        <v>454.48</v>
      </c>
      <c r="G411" s="16">
        <v>1</v>
      </c>
      <c r="H411" s="17">
        <f>ROUND(ROUND(F411,2)*ROUND(G411,3),2)</f>
        <v>454.48</v>
      </c>
    </row>
    <row r="412" spans="1:8" x14ac:dyDescent="0.25">
      <c r="E412" s="41" t="s">
        <v>20</v>
      </c>
      <c r="F412" s="12"/>
      <c r="G412" s="12"/>
      <c r="H412" s="18">
        <f>SUM(H407:H411)</f>
        <v>25631.15</v>
      </c>
    </row>
    <row r="414" spans="1:8" x14ac:dyDescent="0.25">
      <c r="C414" s="12" t="s">
        <v>8</v>
      </c>
      <c r="D414" s="13" t="s">
        <v>9</v>
      </c>
      <c r="E414" s="41" t="s">
        <v>10</v>
      </c>
    </row>
    <row r="415" spans="1:8" x14ac:dyDescent="0.25">
      <c r="C415" s="12" t="s">
        <v>11</v>
      </c>
      <c r="D415" s="13" t="s">
        <v>282</v>
      </c>
      <c r="E415" s="41" t="s">
        <v>283</v>
      </c>
    </row>
    <row r="416" spans="1:8" x14ac:dyDescent="0.25">
      <c r="C416" s="12" t="s">
        <v>14</v>
      </c>
      <c r="D416" s="13" t="s">
        <v>59</v>
      </c>
      <c r="E416" s="41" t="s">
        <v>340</v>
      </c>
    </row>
    <row r="417" spans="1:8" x14ac:dyDescent="0.25">
      <c r="C417" s="12" t="s">
        <v>24</v>
      </c>
      <c r="D417" s="13" t="s">
        <v>39</v>
      </c>
      <c r="E417" s="41" t="s">
        <v>361</v>
      </c>
    </row>
    <row r="419" spans="1:8" x14ac:dyDescent="0.25">
      <c r="A419" s="10" t="s">
        <v>362</v>
      </c>
      <c r="B419" s="10">
        <v>1</v>
      </c>
      <c r="C419" s="10" t="s">
        <v>363</v>
      </c>
      <c r="D419" s="14" t="s">
        <v>37</v>
      </c>
      <c r="E419" s="42" t="s">
        <v>364</v>
      </c>
      <c r="F419" s="15">
        <v>40.799999999999997</v>
      </c>
      <c r="G419" s="16">
        <v>14</v>
      </c>
      <c r="H419" s="17">
        <f t="shared" ref="H419:H442" si="17">ROUND(ROUND(F419,2)*ROUND(G419,3),2)</f>
        <v>571.20000000000005</v>
      </c>
    </row>
    <row r="420" spans="1:8" x14ac:dyDescent="0.25">
      <c r="A420" s="10" t="s">
        <v>362</v>
      </c>
      <c r="B420" s="10">
        <v>2</v>
      </c>
      <c r="C420" s="10" t="s">
        <v>365</v>
      </c>
      <c r="D420" s="14" t="s">
        <v>37</v>
      </c>
      <c r="E420" s="42" t="s">
        <v>366</v>
      </c>
      <c r="F420" s="15">
        <v>35.799999999999997</v>
      </c>
      <c r="G420" s="16">
        <v>14</v>
      </c>
      <c r="H420" s="17">
        <f t="shared" si="17"/>
        <v>501.2</v>
      </c>
    </row>
    <row r="421" spans="1:8" x14ac:dyDescent="0.25">
      <c r="A421" s="10" t="s">
        <v>362</v>
      </c>
      <c r="B421" s="10">
        <v>3</v>
      </c>
      <c r="C421" s="10" t="s">
        <v>367</v>
      </c>
      <c r="D421" s="14" t="s">
        <v>37</v>
      </c>
      <c r="E421" s="42" t="s">
        <v>368</v>
      </c>
      <c r="F421" s="15">
        <v>35.78</v>
      </c>
      <c r="G421" s="16">
        <v>2</v>
      </c>
      <c r="H421" s="17">
        <f t="shared" si="17"/>
        <v>71.56</v>
      </c>
    </row>
    <row r="422" spans="1:8" x14ac:dyDescent="0.25">
      <c r="A422" s="10" t="s">
        <v>362</v>
      </c>
      <c r="B422" s="10">
        <v>4</v>
      </c>
      <c r="C422" s="10" t="s">
        <v>369</v>
      </c>
      <c r="D422" s="14" t="s">
        <v>37</v>
      </c>
      <c r="E422" s="42" t="s">
        <v>370</v>
      </c>
      <c r="F422" s="15">
        <v>44.64</v>
      </c>
      <c r="G422" s="16">
        <v>14</v>
      </c>
      <c r="H422" s="17">
        <f t="shared" si="17"/>
        <v>624.96</v>
      </c>
    </row>
    <row r="423" spans="1:8" x14ac:dyDescent="0.25">
      <c r="A423" s="10" t="s">
        <v>362</v>
      </c>
      <c r="B423" s="10">
        <v>5</v>
      </c>
      <c r="C423" s="10" t="s">
        <v>371</v>
      </c>
      <c r="D423" s="14" t="s">
        <v>37</v>
      </c>
      <c r="E423" s="42" t="s">
        <v>372</v>
      </c>
      <c r="F423" s="15">
        <v>50.92</v>
      </c>
      <c r="G423" s="16">
        <v>2</v>
      </c>
      <c r="H423" s="17">
        <f t="shared" si="17"/>
        <v>101.84</v>
      </c>
    </row>
    <row r="424" spans="1:8" x14ac:dyDescent="0.25">
      <c r="A424" s="10" t="s">
        <v>362</v>
      </c>
      <c r="B424" s="10">
        <v>6</v>
      </c>
      <c r="C424" s="10" t="s">
        <v>373</v>
      </c>
      <c r="D424" s="14" t="s">
        <v>37</v>
      </c>
      <c r="E424" s="42" t="s">
        <v>374</v>
      </c>
      <c r="F424" s="15">
        <v>55.93</v>
      </c>
      <c r="G424" s="16">
        <v>2</v>
      </c>
      <c r="H424" s="17">
        <f t="shared" si="17"/>
        <v>111.86</v>
      </c>
    </row>
    <row r="425" spans="1:8" x14ac:dyDescent="0.25">
      <c r="A425" s="10" t="s">
        <v>362</v>
      </c>
      <c r="B425" s="10">
        <v>7</v>
      </c>
      <c r="C425" s="10" t="s">
        <v>375</v>
      </c>
      <c r="D425" s="14" t="s">
        <v>37</v>
      </c>
      <c r="E425" s="42" t="s">
        <v>376</v>
      </c>
      <c r="F425" s="15">
        <v>21.58</v>
      </c>
      <c r="G425" s="16">
        <v>17</v>
      </c>
      <c r="H425" s="17">
        <f t="shared" si="17"/>
        <v>366.86</v>
      </c>
    </row>
    <row r="426" spans="1:8" x14ac:dyDescent="0.25">
      <c r="A426" s="10" t="s">
        <v>362</v>
      </c>
      <c r="B426" s="10">
        <v>8</v>
      </c>
      <c r="C426" s="10" t="s">
        <v>377</v>
      </c>
      <c r="D426" s="14" t="s">
        <v>37</v>
      </c>
      <c r="E426" s="42" t="s">
        <v>378</v>
      </c>
      <c r="F426" s="15">
        <v>23.91</v>
      </c>
      <c r="G426" s="16">
        <v>2</v>
      </c>
      <c r="H426" s="17">
        <f t="shared" si="17"/>
        <v>47.82</v>
      </c>
    </row>
    <row r="427" spans="1:8" x14ac:dyDescent="0.25">
      <c r="A427" s="10" t="s">
        <v>362</v>
      </c>
      <c r="B427" s="10">
        <v>9</v>
      </c>
      <c r="C427" s="10" t="s">
        <v>379</v>
      </c>
      <c r="D427" s="14" t="s">
        <v>37</v>
      </c>
      <c r="E427" s="42" t="s">
        <v>380</v>
      </c>
      <c r="F427" s="15">
        <v>100.27</v>
      </c>
      <c r="G427" s="16">
        <v>1</v>
      </c>
      <c r="H427" s="17">
        <f t="shared" si="17"/>
        <v>100.27</v>
      </c>
    </row>
    <row r="428" spans="1:8" x14ac:dyDescent="0.25">
      <c r="A428" s="10" t="s">
        <v>362</v>
      </c>
      <c r="B428" s="10">
        <v>10</v>
      </c>
      <c r="C428" s="10" t="s">
        <v>381</v>
      </c>
      <c r="D428" s="14" t="s">
        <v>37</v>
      </c>
      <c r="E428" s="42" t="s">
        <v>382</v>
      </c>
      <c r="F428" s="15">
        <v>32.92</v>
      </c>
      <c r="G428" s="16">
        <v>14</v>
      </c>
      <c r="H428" s="17">
        <f t="shared" si="17"/>
        <v>460.88</v>
      </c>
    </row>
    <row r="429" spans="1:8" x14ac:dyDescent="0.25">
      <c r="A429" s="10" t="s">
        <v>362</v>
      </c>
      <c r="B429" s="10">
        <v>11</v>
      </c>
      <c r="C429" s="10" t="s">
        <v>383</v>
      </c>
      <c r="D429" s="14" t="s">
        <v>37</v>
      </c>
      <c r="E429" s="42" t="s">
        <v>384</v>
      </c>
      <c r="F429" s="15">
        <v>433.28</v>
      </c>
      <c r="G429" s="16">
        <v>2</v>
      </c>
      <c r="H429" s="17">
        <f t="shared" si="17"/>
        <v>866.56</v>
      </c>
    </row>
    <row r="430" spans="1:8" x14ac:dyDescent="0.25">
      <c r="A430" s="10" t="s">
        <v>362</v>
      </c>
      <c r="B430" s="10">
        <v>12</v>
      </c>
      <c r="C430" s="10" t="s">
        <v>385</v>
      </c>
      <c r="D430" s="14" t="s">
        <v>37</v>
      </c>
      <c r="E430" s="42" t="s">
        <v>386</v>
      </c>
      <c r="F430" s="15">
        <v>447.11</v>
      </c>
      <c r="G430" s="16">
        <v>1</v>
      </c>
      <c r="H430" s="17">
        <f t="shared" si="17"/>
        <v>447.11</v>
      </c>
    </row>
    <row r="431" spans="1:8" x14ac:dyDescent="0.25">
      <c r="A431" s="10" t="s">
        <v>362</v>
      </c>
      <c r="B431" s="10">
        <v>13</v>
      </c>
      <c r="C431" s="10" t="s">
        <v>387</v>
      </c>
      <c r="D431" s="14" t="s">
        <v>30</v>
      </c>
      <c r="E431" s="42" t="s">
        <v>388</v>
      </c>
      <c r="F431" s="15">
        <v>10.43</v>
      </c>
      <c r="G431" s="16">
        <v>17</v>
      </c>
      <c r="H431" s="17">
        <f t="shared" si="17"/>
        <v>177.31</v>
      </c>
    </row>
    <row r="432" spans="1:8" x14ac:dyDescent="0.25">
      <c r="A432" s="10" t="s">
        <v>362</v>
      </c>
      <c r="B432" s="10">
        <v>14</v>
      </c>
      <c r="C432" s="10" t="s">
        <v>389</v>
      </c>
      <c r="D432" s="14" t="s">
        <v>30</v>
      </c>
      <c r="E432" s="42" t="s">
        <v>390</v>
      </c>
      <c r="F432" s="15">
        <v>10.43</v>
      </c>
      <c r="G432" s="16">
        <v>2</v>
      </c>
      <c r="H432" s="17">
        <f t="shared" si="17"/>
        <v>20.86</v>
      </c>
    </row>
    <row r="433" spans="1:8" x14ac:dyDescent="0.25">
      <c r="A433" s="10" t="s">
        <v>362</v>
      </c>
      <c r="B433" s="10">
        <v>15</v>
      </c>
      <c r="C433" s="10" t="s">
        <v>391</v>
      </c>
      <c r="D433" s="14" t="s">
        <v>30</v>
      </c>
      <c r="E433" s="42" t="s">
        <v>392</v>
      </c>
      <c r="F433" s="15">
        <v>16.73</v>
      </c>
      <c r="G433" s="16">
        <v>57.27</v>
      </c>
      <c r="H433" s="17">
        <f t="shared" si="17"/>
        <v>958.13</v>
      </c>
    </row>
    <row r="434" spans="1:8" x14ac:dyDescent="0.25">
      <c r="A434" s="10" t="s">
        <v>362</v>
      </c>
      <c r="B434" s="10">
        <v>16</v>
      </c>
      <c r="C434" s="10" t="s">
        <v>393</v>
      </c>
      <c r="D434" s="14" t="s">
        <v>30</v>
      </c>
      <c r="E434" s="42" t="s">
        <v>394</v>
      </c>
      <c r="F434" s="15">
        <v>17.21</v>
      </c>
      <c r="G434" s="16">
        <v>41.4</v>
      </c>
      <c r="H434" s="17">
        <f t="shared" si="17"/>
        <v>712.49</v>
      </c>
    </row>
    <row r="435" spans="1:8" x14ac:dyDescent="0.25">
      <c r="A435" s="10" t="s">
        <v>362</v>
      </c>
      <c r="B435" s="10">
        <v>17</v>
      </c>
      <c r="C435" s="10" t="s">
        <v>395</v>
      </c>
      <c r="D435" s="14" t="s">
        <v>30</v>
      </c>
      <c r="E435" s="42" t="s">
        <v>396</v>
      </c>
      <c r="F435" s="15">
        <v>18.22</v>
      </c>
      <c r="G435" s="16">
        <v>58.075000000000003</v>
      </c>
      <c r="H435" s="17">
        <f t="shared" si="17"/>
        <v>1058.1300000000001</v>
      </c>
    </row>
    <row r="436" spans="1:8" x14ac:dyDescent="0.25">
      <c r="A436" s="10" t="s">
        <v>362</v>
      </c>
      <c r="B436" s="10">
        <v>18</v>
      </c>
      <c r="C436" s="10" t="s">
        <v>397</v>
      </c>
      <c r="D436" s="14" t="s">
        <v>30</v>
      </c>
      <c r="E436" s="42" t="s">
        <v>398</v>
      </c>
      <c r="F436" s="15">
        <v>19.5</v>
      </c>
      <c r="G436" s="16">
        <v>1.1499999999999999</v>
      </c>
      <c r="H436" s="17">
        <f t="shared" si="17"/>
        <v>22.43</v>
      </c>
    </row>
    <row r="437" spans="1:8" x14ac:dyDescent="0.25">
      <c r="A437" s="10" t="s">
        <v>362</v>
      </c>
      <c r="B437" s="10">
        <v>19</v>
      </c>
      <c r="C437" s="10" t="s">
        <v>399</v>
      </c>
      <c r="D437" s="14" t="s">
        <v>30</v>
      </c>
      <c r="E437" s="42" t="s">
        <v>400</v>
      </c>
      <c r="F437" s="15">
        <v>34.86</v>
      </c>
      <c r="G437" s="16">
        <v>31.05</v>
      </c>
      <c r="H437" s="17">
        <f t="shared" si="17"/>
        <v>1082.4000000000001</v>
      </c>
    </row>
    <row r="438" spans="1:8" x14ac:dyDescent="0.25">
      <c r="A438" s="10" t="s">
        <v>362</v>
      </c>
      <c r="B438" s="10">
        <v>20</v>
      </c>
      <c r="C438" s="10" t="s">
        <v>401</v>
      </c>
      <c r="D438" s="14" t="s">
        <v>64</v>
      </c>
      <c r="E438" s="42" t="s">
        <v>402</v>
      </c>
      <c r="F438" s="15">
        <v>38.729999999999997</v>
      </c>
      <c r="G438" s="16">
        <v>120.5</v>
      </c>
      <c r="H438" s="17">
        <f t="shared" si="17"/>
        <v>4666.97</v>
      </c>
    </row>
    <row r="439" spans="1:8" x14ac:dyDescent="0.25">
      <c r="A439" s="10" t="s">
        <v>362</v>
      </c>
      <c r="B439" s="10">
        <v>21</v>
      </c>
      <c r="C439" s="10" t="s">
        <v>403</v>
      </c>
      <c r="D439" s="14" t="s">
        <v>64</v>
      </c>
      <c r="E439" s="42" t="s">
        <v>404</v>
      </c>
      <c r="F439" s="15">
        <v>20.74</v>
      </c>
      <c r="G439" s="16">
        <v>129</v>
      </c>
      <c r="H439" s="17">
        <f t="shared" si="17"/>
        <v>2675.46</v>
      </c>
    </row>
    <row r="440" spans="1:8" x14ac:dyDescent="0.25">
      <c r="A440" s="10" t="s">
        <v>362</v>
      </c>
      <c r="B440" s="10">
        <v>22</v>
      </c>
      <c r="C440" s="10" t="s">
        <v>405</v>
      </c>
      <c r="D440" s="14" t="s">
        <v>64</v>
      </c>
      <c r="E440" s="42" t="s">
        <v>406</v>
      </c>
      <c r="F440" s="15">
        <v>58.98</v>
      </c>
      <c r="G440" s="16">
        <v>23.5</v>
      </c>
      <c r="H440" s="17">
        <f t="shared" si="17"/>
        <v>1386.03</v>
      </c>
    </row>
    <row r="441" spans="1:8" x14ac:dyDescent="0.25">
      <c r="A441" s="10" t="s">
        <v>362</v>
      </c>
      <c r="B441" s="10">
        <v>23</v>
      </c>
      <c r="C441" s="10" t="s">
        <v>407</v>
      </c>
      <c r="D441" s="14" t="s">
        <v>64</v>
      </c>
      <c r="E441" s="42" t="s">
        <v>408</v>
      </c>
      <c r="F441" s="15">
        <v>58.98</v>
      </c>
      <c r="G441" s="16">
        <v>15</v>
      </c>
      <c r="H441" s="17">
        <f t="shared" si="17"/>
        <v>884.7</v>
      </c>
    </row>
    <row r="442" spans="1:8" x14ac:dyDescent="0.25">
      <c r="A442" s="10" t="s">
        <v>362</v>
      </c>
      <c r="B442" s="10">
        <v>24</v>
      </c>
      <c r="C442" s="10" t="s">
        <v>409</v>
      </c>
      <c r="D442" s="14" t="s">
        <v>30</v>
      </c>
      <c r="E442" s="42" t="s">
        <v>410</v>
      </c>
      <c r="F442" s="15">
        <v>5.56</v>
      </c>
      <c r="G442" s="16">
        <v>51.7</v>
      </c>
      <c r="H442" s="17">
        <f t="shared" si="17"/>
        <v>287.45</v>
      </c>
    </row>
    <row r="443" spans="1:8" x14ac:dyDescent="0.25">
      <c r="E443" s="41" t="s">
        <v>20</v>
      </c>
      <c r="F443" s="12"/>
      <c r="G443" s="12"/>
      <c r="H443" s="18">
        <f>SUM(H419:H442)</f>
        <v>18204.48</v>
      </c>
    </row>
    <row r="445" spans="1:8" x14ac:dyDescent="0.25">
      <c r="C445" s="12" t="s">
        <v>8</v>
      </c>
      <c r="D445" s="13" t="s">
        <v>9</v>
      </c>
      <c r="E445" s="41" t="s">
        <v>10</v>
      </c>
    </row>
    <row r="446" spans="1:8" x14ac:dyDescent="0.25">
      <c r="C446" s="12" t="s">
        <v>11</v>
      </c>
      <c r="D446" s="13" t="s">
        <v>282</v>
      </c>
      <c r="E446" s="41" t="s">
        <v>283</v>
      </c>
    </row>
    <row r="447" spans="1:8" x14ac:dyDescent="0.25">
      <c r="C447" s="12" t="s">
        <v>14</v>
      </c>
      <c r="D447" s="13" t="s">
        <v>59</v>
      </c>
      <c r="E447" s="41" t="s">
        <v>340</v>
      </c>
    </row>
    <row r="448" spans="1:8" x14ac:dyDescent="0.25">
      <c r="C448" s="12" t="s">
        <v>24</v>
      </c>
      <c r="D448" s="13" t="s">
        <v>59</v>
      </c>
      <c r="E448" s="41" t="s">
        <v>411</v>
      </c>
    </row>
    <row r="450" spans="1:8" x14ac:dyDescent="0.25">
      <c r="A450" s="10" t="s">
        <v>412</v>
      </c>
      <c r="B450" s="10">
        <v>1</v>
      </c>
      <c r="C450" s="10" t="s">
        <v>413</v>
      </c>
      <c r="D450" s="14" t="s">
        <v>37</v>
      </c>
      <c r="E450" s="42" t="s">
        <v>414</v>
      </c>
      <c r="F450" s="15">
        <v>165.71</v>
      </c>
      <c r="G450" s="16">
        <v>19</v>
      </c>
      <c r="H450" s="17">
        <f t="shared" ref="H450:H460" si="18">ROUND(ROUND(F450,2)*ROUND(G450,3),2)</f>
        <v>3148.49</v>
      </c>
    </row>
    <row r="451" spans="1:8" x14ac:dyDescent="0.25">
      <c r="A451" s="10" t="s">
        <v>412</v>
      </c>
      <c r="B451" s="10">
        <v>2</v>
      </c>
      <c r="C451" s="10" t="s">
        <v>415</v>
      </c>
      <c r="D451" s="14" t="s">
        <v>30</v>
      </c>
      <c r="E451" s="42" t="s">
        <v>416</v>
      </c>
      <c r="F451" s="15">
        <v>4.6500000000000004</v>
      </c>
      <c r="G451" s="16">
        <v>59.8</v>
      </c>
      <c r="H451" s="17">
        <f t="shared" si="18"/>
        <v>278.07</v>
      </c>
    </row>
    <row r="452" spans="1:8" x14ac:dyDescent="0.25">
      <c r="A452" s="10" t="s">
        <v>412</v>
      </c>
      <c r="B452" s="10">
        <v>3</v>
      </c>
      <c r="C452" s="10" t="s">
        <v>417</v>
      </c>
      <c r="D452" s="14" t="s">
        <v>30</v>
      </c>
      <c r="E452" s="42" t="s">
        <v>418</v>
      </c>
      <c r="F452" s="15">
        <v>6.12</v>
      </c>
      <c r="G452" s="16">
        <v>100.05</v>
      </c>
      <c r="H452" s="17">
        <f t="shared" si="18"/>
        <v>612.30999999999995</v>
      </c>
    </row>
    <row r="453" spans="1:8" x14ac:dyDescent="0.25">
      <c r="A453" s="10" t="s">
        <v>412</v>
      </c>
      <c r="B453" s="10">
        <v>4</v>
      </c>
      <c r="C453" s="10" t="s">
        <v>419</v>
      </c>
      <c r="D453" s="14" t="s">
        <v>30</v>
      </c>
      <c r="E453" s="42" t="s">
        <v>420</v>
      </c>
      <c r="F453" s="15">
        <v>6.85</v>
      </c>
      <c r="G453" s="16">
        <v>65.55</v>
      </c>
      <c r="H453" s="17">
        <f t="shared" si="18"/>
        <v>449.02</v>
      </c>
    </row>
    <row r="454" spans="1:8" x14ac:dyDescent="0.25">
      <c r="A454" s="10" t="s">
        <v>412</v>
      </c>
      <c r="B454" s="10">
        <v>5</v>
      </c>
      <c r="C454" s="10" t="s">
        <v>421</v>
      </c>
      <c r="D454" s="14" t="s">
        <v>30</v>
      </c>
      <c r="E454" s="42" t="s">
        <v>422</v>
      </c>
      <c r="F454" s="15">
        <v>8.35</v>
      </c>
      <c r="G454" s="16">
        <v>82.8</v>
      </c>
      <c r="H454" s="17">
        <f t="shared" si="18"/>
        <v>691.38</v>
      </c>
    </row>
    <row r="455" spans="1:8" x14ac:dyDescent="0.25">
      <c r="A455" s="10" t="s">
        <v>412</v>
      </c>
      <c r="B455" s="10">
        <v>6</v>
      </c>
      <c r="C455" s="10" t="s">
        <v>423</v>
      </c>
      <c r="D455" s="14" t="s">
        <v>30</v>
      </c>
      <c r="E455" s="42" t="s">
        <v>424</v>
      </c>
      <c r="F455" s="15">
        <v>9.8000000000000007</v>
      </c>
      <c r="G455" s="16">
        <v>11.5</v>
      </c>
      <c r="H455" s="17">
        <f t="shared" si="18"/>
        <v>112.7</v>
      </c>
    </row>
    <row r="456" spans="1:8" x14ac:dyDescent="0.25">
      <c r="A456" s="10" t="s">
        <v>412</v>
      </c>
      <c r="B456" s="10">
        <v>7</v>
      </c>
      <c r="C456" s="10" t="s">
        <v>425</v>
      </c>
      <c r="D456" s="14" t="s">
        <v>30</v>
      </c>
      <c r="E456" s="42" t="s">
        <v>426</v>
      </c>
      <c r="F456" s="15">
        <v>6.33</v>
      </c>
      <c r="G456" s="16">
        <v>215.05</v>
      </c>
      <c r="H456" s="17">
        <f t="shared" si="18"/>
        <v>1361.27</v>
      </c>
    </row>
    <row r="457" spans="1:8" x14ac:dyDescent="0.25">
      <c r="A457" s="10" t="s">
        <v>412</v>
      </c>
      <c r="B457" s="10">
        <v>8</v>
      </c>
      <c r="C457" s="10" t="s">
        <v>427</v>
      </c>
      <c r="D457" s="14" t="s">
        <v>30</v>
      </c>
      <c r="E457" s="42" t="s">
        <v>428</v>
      </c>
      <c r="F457" s="15">
        <v>7.38</v>
      </c>
      <c r="G457" s="16">
        <v>83.95</v>
      </c>
      <c r="H457" s="17">
        <f t="shared" si="18"/>
        <v>619.54999999999995</v>
      </c>
    </row>
    <row r="458" spans="1:8" x14ac:dyDescent="0.25">
      <c r="A458" s="10" t="s">
        <v>412</v>
      </c>
      <c r="B458" s="10">
        <v>9</v>
      </c>
      <c r="C458" s="10" t="s">
        <v>429</v>
      </c>
      <c r="D458" s="14" t="s">
        <v>30</v>
      </c>
      <c r="E458" s="42" t="s">
        <v>430</v>
      </c>
      <c r="F458" s="15">
        <v>6.74</v>
      </c>
      <c r="G458" s="16">
        <v>10.35</v>
      </c>
      <c r="H458" s="17">
        <f t="shared" si="18"/>
        <v>69.760000000000005</v>
      </c>
    </row>
    <row r="459" spans="1:8" x14ac:dyDescent="0.25">
      <c r="A459" s="10" t="s">
        <v>412</v>
      </c>
      <c r="B459" s="10">
        <v>10</v>
      </c>
      <c r="C459" s="10" t="s">
        <v>431</v>
      </c>
      <c r="D459" s="14" t="s">
        <v>30</v>
      </c>
      <c r="E459" s="42" t="s">
        <v>432</v>
      </c>
      <c r="F459" s="15">
        <v>9.4</v>
      </c>
      <c r="G459" s="16">
        <v>10.35</v>
      </c>
      <c r="H459" s="17">
        <f t="shared" si="18"/>
        <v>97.29</v>
      </c>
    </row>
    <row r="460" spans="1:8" x14ac:dyDescent="0.25">
      <c r="A460" s="10" t="s">
        <v>412</v>
      </c>
      <c r="B460" s="10">
        <v>11</v>
      </c>
      <c r="C460" s="10" t="s">
        <v>433</v>
      </c>
      <c r="D460" s="14" t="s">
        <v>30</v>
      </c>
      <c r="E460" s="42" t="s">
        <v>434</v>
      </c>
      <c r="F460" s="15">
        <v>48.17</v>
      </c>
      <c r="G460" s="16">
        <v>10.35</v>
      </c>
      <c r="H460" s="17">
        <f t="shared" si="18"/>
        <v>498.56</v>
      </c>
    </row>
    <row r="461" spans="1:8" x14ac:dyDescent="0.25">
      <c r="E461" s="41" t="s">
        <v>20</v>
      </c>
      <c r="F461" s="12"/>
      <c r="G461" s="12"/>
      <c r="H461" s="18">
        <f>SUM(H450:H460)</f>
        <v>7938.4000000000005</v>
      </c>
    </row>
    <row r="463" spans="1:8" x14ac:dyDescent="0.25">
      <c r="C463" s="12" t="s">
        <v>8</v>
      </c>
      <c r="D463" s="13" t="s">
        <v>9</v>
      </c>
      <c r="E463" s="41" t="s">
        <v>10</v>
      </c>
    </row>
    <row r="464" spans="1:8" x14ac:dyDescent="0.25">
      <c r="C464" s="12" t="s">
        <v>11</v>
      </c>
      <c r="D464" s="13" t="s">
        <v>282</v>
      </c>
      <c r="E464" s="41" t="s">
        <v>283</v>
      </c>
    </row>
    <row r="465" spans="1:8" x14ac:dyDescent="0.25">
      <c r="C465" s="12" t="s">
        <v>14</v>
      </c>
      <c r="D465" s="13" t="s">
        <v>59</v>
      </c>
      <c r="E465" s="41" t="s">
        <v>340</v>
      </c>
    </row>
    <row r="466" spans="1:8" x14ac:dyDescent="0.25">
      <c r="C466" s="12" t="s">
        <v>24</v>
      </c>
      <c r="D466" s="13" t="s">
        <v>132</v>
      </c>
      <c r="E466" s="41" t="s">
        <v>435</v>
      </c>
    </row>
    <row r="468" spans="1:8" x14ac:dyDescent="0.25">
      <c r="A468" s="10" t="s">
        <v>436</v>
      </c>
      <c r="B468" s="10">
        <v>1</v>
      </c>
      <c r="C468" s="10" t="s">
        <v>437</v>
      </c>
      <c r="D468" s="14" t="s">
        <v>37</v>
      </c>
      <c r="E468" s="42" t="s">
        <v>438</v>
      </c>
      <c r="F468" s="15">
        <v>101.93</v>
      </c>
      <c r="G468" s="16">
        <v>9</v>
      </c>
      <c r="H468" s="17">
        <f>ROUND(ROUND(F468,2)*ROUND(G468,3),2)</f>
        <v>917.37</v>
      </c>
    </row>
    <row r="469" spans="1:8" x14ac:dyDescent="0.25">
      <c r="A469" s="10" t="s">
        <v>436</v>
      </c>
      <c r="B469" s="10">
        <v>2</v>
      </c>
      <c r="C469" s="10" t="s">
        <v>439</v>
      </c>
      <c r="D469" s="14" t="s">
        <v>37</v>
      </c>
      <c r="E469" s="42" t="s">
        <v>440</v>
      </c>
      <c r="F469" s="15">
        <v>27.31</v>
      </c>
      <c r="G469" s="16">
        <v>14</v>
      </c>
      <c r="H469" s="17">
        <f>ROUND(ROUND(F469,2)*ROUND(G469,3),2)</f>
        <v>382.34</v>
      </c>
    </row>
    <row r="470" spans="1:8" x14ac:dyDescent="0.25">
      <c r="A470" s="10" t="s">
        <v>436</v>
      </c>
      <c r="B470" s="10">
        <v>3</v>
      </c>
      <c r="C470" s="10" t="s">
        <v>441</v>
      </c>
      <c r="D470" s="14" t="s">
        <v>37</v>
      </c>
      <c r="E470" s="42" t="s">
        <v>442</v>
      </c>
      <c r="F470" s="15">
        <v>9.68</v>
      </c>
      <c r="G470" s="16">
        <v>14</v>
      </c>
      <c r="H470" s="17">
        <f>ROUND(ROUND(F470,2)*ROUND(G470,3),2)</f>
        <v>135.52000000000001</v>
      </c>
    </row>
    <row r="471" spans="1:8" x14ac:dyDescent="0.25">
      <c r="A471" s="10" t="s">
        <v>436</v>
      </c>
      <c r="B471" s="10">
        <v>4</v>
      </c>
      <c r="C471" s="10" t="s">
        <v>443</v>
      </c>
      <c r="D471" s="14" t="s">
        <v>37</v>
      </c>
      <c r="E471" s="42" t="s">
        <v>444</v>
      </c>
      <c r="F471" s="15">
        <v>3032.12</v>
      </c>
      <c r="G471" s="16">
        <v>1</v>
      </c>
      <c r="H471" s="17">
        <f>ROUND(ROUND(F471,2)*ROUND(G471,3),2)</f>
        <v>3032.12</v>
      </c>
    </row>
    <row r="472" spans="1:8" x14ac:dyDescent="0.25">
      <c r="A472" s="10" t="s">
        <v>436</v>
      </c>
      <c r="B472" s="10">
        <v>5</v>
      </c>
      <c r="C472" s="10" t="s">
        <v>445</v>
      </c>
      <c r="D472" s="14" t="s">
        <v>37</v>
      </c>
      <c r="E472" s="42" t="s">
        <v>446</v>
      </c>
      <c r="F472" s="15">
        <v>1144.1500000000001</v>
      </c>
      <c r="G472" s="16">
        <v>1</v>
      </c>
      <c r="H472" s="17">
        <f>ROUND(ROUND(F472,2)*ROUND(G472,3),2)</f>
        <v>1144.1500000000001</v>
      </c>
    </row>
    <row r="473" spans="1:8" x14ac:dyDescent="0.25">
      <c r="E473" s="41" t="s">
        <v>20</v>
      </c>
      <c r="F473" s="12"/>
      <c r="G473" s="12"/>
      <c r="H473" s="18">
        <f>SUM(H468:H472)</f>
        <v>5611.5</v>
      </c>
    </row>
    <row r="475" spans="1:8" x14ac:dyDescent="0.25">
      <c r="C475" s="12" t="s">
        <v>8</v>
      </c>
      <c r="D475" s="13" t="s">
        <v>9</v>
      </c>
      <c r="E475" s="41" t="s">
        <v>10</v>
      </c>
    </row>
    <row r="476" spans="1:8" x14ac:dyDescent="0.25">
      <c r="C476" s="12" t="s">
        <v>11</v>
      </c>
      <c r="D476" s="13" t="s">
        <v>282</v>
      </c>
      <c r="E476" s="41" t="s">
        <v>283</v>
      </c>
    </row>
    <row r="477" spans="1:8" x14ac:dyDescent="0.25">
      <c r="C477" s="12" t="s">
        <v>14</v>
      </c>
      <c r="D477" s="13" t="s">
        <v>59</v>
      </c>
      <c r="E477" s="41" t="s">
        <v>340</v>
      </c>
    </row>
    <row r="478" spans="1:8" x14ac:dyDescent="0.25">
      <c r="C478" s="12" t="s">
        <v>24</v>
      </c>
      <c r="D478" s="13" t="s">
        <v>174</v>
      </c>
      <c r="E478" s="41" t="s">
        <v>447</v>
      </c>
    </row>
    <row r="480" spans="1:8" x14ac:dyDescent="0.25">
      <c r="A480" s="10" t="s">
        <v>448</v>
      </c>
      <c r="B480" s="10">
        <v>1</v>
      </c>
      <c r="C480" s="10" t="s">
        <v>449</v>
      </c>
      <c r="D480" s="14" t="s">
        <v>37</v>
      </c>
      <c r="E480" s="42" t="s">
        <v>450</v>
      </c>
      <c r="F480" s="15">
        <v>317.04000000000002</v>
      </c>
      <c r="G480" s="16">
        <v>2</v>
      </c>
      <c r="H480" s="17">
        <f>ROUND(ROUND(F480,2)*ROUND(G480,3),2)</f>
        <v>634.08000000000004</v>
      </c>
    </row>
    <row r="481" spans="1:8" x14ac:dyDescent="0.25">
      <c r="E481" s="41" t="s">
        <v>20</v>
      </c>
      <c r="F481" s="12"/>
      <c r="G481" s="12"/>
      <c r="H481" s="18">
        <f>SUM(H480:H480)</f>
        <v>634.08000000000004</v>
      </c>
    </row>
    <row r="483" spans="1:8" x14ac:dyDescent="0.25">
      <c r="C483" s="12" t="s">
        <v>8</v>
      </c>
      <c r="D483" s="13" t="s">
        <v>9</v>
      </c>
      <c r="E483" s="41" t="s">
        <v>10</v>
      </c>
    </row>
    <row r="484" spans="1:8" x14ac:dyDescent="0.25">
      <c r="C484" s="12" t="s">
        <v>11</v>
      </c>
      <c r="D484" s="13" t="s">
        <v>282</v>
      </c>
      <c r="E484" s="41" t="s">
        <v>283</v>
      </c>
    </row>
    <row r="485" spans="1:8" x14ac:dyDescent="0.25">
      <c r="C485" s="12" t="s">
        <v>14</v>
      </c>
      <c r="D485" s="13" t="s">
        <v>132</v>
      </c>
      <c r="E485" s="41" t="s">
        <v>451</v>
      </c>
    </row>
    <row r="486" spans="1:8" x14ac:dyDescent="0.25">
      <c r="C486" s="12" t="s">
        <v>24</v>
      </c>
      <c r="D486" s="13" t="s">
        <v>9</v>
      </c>
      <c r="E486" s="41" t="s">
        <v>452</v>
      </c>
    </row>
    <row r="488" spans="1:8" x14ac:dyDescent="0.25">
      <c r="A488" s="10" t="s">
        <v>453</v>
      </c>
      <c r="B488" s="10">
        <v>1</v>
      </c>
      <c r="C488" s="10" t="s">
        <v>454</v>
      </c>
      <c r="D488" s="14" t="s">
        <v>37</v>
      </c>
      <c r="E488" s="42" t="s">
        <v>455</v>
      </c>
      <c r="F488" s="15">
        <v>13472.95</v>
      </c>
      <c r="G488" s="16">
        <v>1</v>
      </c>
      <c r="H488" s="17">
        <f t="shared" ref="H488:H493" si="19">ROUND(ROUND(F488,2)*ROUND(G488,3),2)</f>
        <v>13472.95</v>
      </c>
    </row>
    <row r="489" spans="1:8" x14ac:dyDescent="0.25">
      <c r="A489" s="10" t="s">
        <v>453</v>
      </c>
      <c r="B489" s="10">
        <v>2</v>
      </c>
      <c r="C489" s="10" t="s">
        <v>456</v>
      </c>
      <c r="D489" s="14" t="s">
        <v>37</v>
      </c>
      <c r="E489" s="42" t="s">
        <v>457</v>
      </c>
      <c r="F489" s="15">
        <v>333.92</v>
      </c>
      <c r="G489" s="16">
        <v>1</v>
      </c>
      <c r="H489" s="17">
        <f t="shared" si="19"/>
        <v>333.92</v>
      </c>
    </row>
    <row r="490" spans="1:8" x14ac:dyDescent="0.25">
      <c r="A490" s="10" t="s">
        <v>453</v>
      </c>
      <c r="B490" s="10">
        <v>3</v>
      </c>
      <c r="C490" s="10" t="s">
        <v>458</v>
      </c>
      <c r="D490" s="14" t="s">
        <v>37</v>
      </c>
      <c r="E490" s="42" t="s">
        <v>459</v>
      </c>
      <c r="F490" s="15">
        <v>2985.56</v>
      </c>
      <c r="G490" s="16">
        <v>1</v>
      </c>
      <c r="H490" s="17">
        <f t="shared" si="19"/>
        <v>2985.56</v>
      </c>
    </row>
    <row r="491" spans="1:8" x14ac:dyDescent="0.25">
      <c r="A491" s="10" t="s">
        <v>453</v>
      </c>
      <c r="B491" s="10">
        <v>4</v>
      </c>
      <c r="C491" s="10" t="s">
        <v>460</v>
      </c>
      <c r="D491" s="14" t="s">
        <v>37</v>
      </c>
      <c r="E491" s="42" t="s">
        <v>461</v>
      </c>
      <c r="F491" s="15">
        <v>344.31</v>
      </c>
      <c r="G491" s="16">
        <v>1</v>
      </c>
      <c r="H491" s="17">
        <f t="shared" si="19"/>
        <v>344.31</v>
      </c>
    </row>
    <row r="492" spans="1:8" x14ac:dyDescent="0.25">
      <c r="A492" s="10" t="s">
        <v>453</v>
      </c>
      <c r="B492" s="10">
        <v>5</v>
      </c>
      <c r="C492" s="10" t="s">
        <v>462</v>
      </c>
      <c r="D492" s="14" t="s">
        <v>37</v>
      </c>
      <c r="E492" s="42" t="s">
        <v>463</v>
      </c>
      <c r="F492" s="15">
        <v>568.14</v>
      </c>
      <c r="G492" s="16">
        <v>1</v>
      </c>
      <c r="H492" s="17">
        <f t="shared" si="19"/>
        <v>568.14</v>
      </c>
    </row>
    <row r="493" spans="1:8" x14ac:dyDescent="0.25">
      <c r="A493" s="10" t="s">
        <v>453</v>
      </c>
      <c r="B493" s="10">
        <v>6</v>
      </c>
      <c r="C493" s="10" t="s">
        <v>464</v>
      </c>
      <c r="D493" s="14" t="s">
        <v>37</v>
      </c>
      <c r="E493" s="42" t="s">
        <v>465</v>
      </c>
      <c r="F493" s="15">
        <v>40.630000000000003</v>
      </c>
      <c r="G493" s="16">
        <v>1</v>
      </c>
      <c r="H493" s="17">
        <f t="shared" si="19"/>
        <v>40.630000000000003</v>
      </c>
    </row>
    <row r="494" spans="1:8" x14ac:dyDescent="0.25">
      <c r="E494" s="41" t="s">
        <v>20</v>
      </c>
      <c r="F494" s="12"/>
      <c r="G494" s="12"/>
      <c r="H494" s="18">
        <f>SUM(H488:H493)</f>
        <v>17745.510000000002</v>
      </c>
    </row>
    <row r="496" spans="1:8" x14ac:dyDescent="0.25">
      <c r="C496" s="12" t="s">
        <v>8</v>
      </c>
      <c r="D496" s="13" t="s">
        <v>9</v>
      </c>
      <c r="E496" s="41" t="s">
        <v>10</v>
      </c>
    </row>
    <row r="497" spans="1:8" x14ac:dyDescent="0.25">
      <c r="C497" s="12" t="s">
        <v>11</v>
      </c>
      <c r="D497" s="13" t="s">
        <v>282</v>
      </c>
      <c r="E497" s="41" t="s">
        <v>283</v>
      </c>
    </row>
    <row r="498" spans="1:8" x14ac:dyDescent="0.25">
      <c r="C498" s="12" t="s">
        <v>14</v>
      </c>
      <c r="D498" s="13" t="s">
        <v>132</v>
      </c>
      <c r="E498" s="41" t="s">
        <v>451</v>
      </c>
    </row>
    <row r="499" spans="1:8" x14ac:dyDescent="0.25">
      <c r="C499" s="12" t="s">
        <v>24</v>
      </c>
      <c r="D499" s="13" t="s">
        <v>32</v>
      </c>
      <c r="E499" s="41" t="s">
        <v>466</v>
      </c>
    </row>
    <row r="501" spans="1:8" x14ac:dyDescent="0.25">
      <c r="A501" s="10" t="s">
        <v>467</v>
      </c>
      <c r="B501" s="10">
        <v>1</v>
      </c>
      <c r="C501" s="10" t="s">
        <v>468</v>
      </c>
      <c r="D501" s="14" t="s">
        <v>30</v>
      </c>
      <c r="E501" s="42" t="s">
        <v>469</v>
      </c>
      <c r="F501" s="15">
        <v>6.23</v>
      </c>
      <c r="G501" s="16">
        <v>60</v>
      </c>
      <c r="H501" s="17">
        <f t="shared" ref="H501:H510" si="20">ROUND(ROUND(F501,2)*ROUND(G501,3),2)</f>
        <v>373.8</v>
      </c>
    </row>
    <row r="502" spans="1:8" x14ac:dyDescent="0.25">
      <c r="A502" s="10" t="s">
        <v>467</v>
      </c>
      <c r="B502" s="10">
        <v>2</v>
      </c>
      <c r="C502" s="10" t="s">
        <v>470</v>
      </c>
      <c r="D502" s="14" t="s">
        <v>30</v>
      </c>
      <c r="E502" s="42" t="s">
        <v>471</v>
      </c>
      <c r="F502" s="15">
        <v>12.03</v>
      </c>
      <c r="G502" s="16">
        <v>23</v>
      </c>
      <c r="H502" s="17">
        <f t="shared" si="20"/>
        <v>276.69</v>
      </c>
    </row>
    <row r="503" spans="1:8" x14ac:dyDescent="0.25">
      <c r="A503" s="10" t="s">
        <v>467</v>
      </c>
      <c r="B503" s="10">
        <v>3</v>
      </c>
      <c r="C503" s="10" t="s">
        <v>472</v>
      </c>
      <c r="D503" s="14" t="s">
        <v>30</v>
      </c>
      <c r="E503" s="42" t="s">
        <v>473</v>
      </c>
      <c r="F503" s="15">
        <v>5.66</v>
      </c>
      <c r="G503" s="16">
        <v>71.3</v>
      </c>
      <c r="H503" s="17">
        <f t="shared" si="20"/>
        <v>403.56</v>
      </c>
    </row>
    <row r="504" spans="1:8" x14ac:dyDescent="0.25">
      <c r="A504" s="10" t="s">
        <v>467</v>
      </c>
      <c r="B504" s="10">
        <v>4</v>
      </c>
      <c r="C504" s="10" t="s">
        <v>474</v>
      </c>
      <c r="D504" s="14" t="s">
        <v>30</v>
      </c>
      <c r="E504" s="42" t="s">
        <v>475</v>
      </c>
      <c r="F504" s="15">
        <v>3.83</v>
      </c>
      <c r="G504" s="16">
        <v>94.3</v>
      </c>
      <c r="H504" s="17">
        <f t="shared" si="20"/>
        <v>361.17</v>
      </c>
    </row>
    <row r="505" spans="1:8" x14ac:dyDescent="0.25">
      <c r="A505" s="10" t="s">
        <v>467</v>
      </c>
      <c r="B505" s="10">
        <v>5</v>
      </c>
      <c r="C505" s="10" t="s">
        <v>476</v>
      </c>
      <c r="D505" s="14" t="s">
        <v>30</v>
      </c>
      <c r="E505" s="42" t="s">
        <v>477</v>
      </c>
      <c r="F505" s="15">
        <v>3</v>
      </c>
      <c r="G505" s="16">
        <v>3123.4</v>
      </c>
      <c r="H505" s="17">
        <f t="shared" si="20"/>
        <v>9370.2000000000007</v>
      </c>
    </row>
    <row r="506" spans="1:8" x14ac:dyDescent="0.25">
      <c r="A506" s="10" t="s">
        <v>467</v>
      </c>
      <c r="B506" s="10">
        <v>6</v>
      </c>
      <c r="C506" s="10" t="s">
        <v>478</v>
      </c>
      <c r="D506" s="14" t="s">
        <v>30</v>
      </c>
      <c r="E506" s="42" t="s">
        <v>479</v>
      </c>
      <c r="F506" s="15">
        <v>1.69</v>
      </c>
      <c r="G506" s="16">
        <v>218.5</v>
      </c>
      <c r="H506" s="17">
        <f t="shared" si="20"/>
        <v>369.27</v>
      </c>
    </row>
    <row r="507" spans="1:8" x14ac:dyDescent="0.25">
      <c r="A507" s="10" t="s">
        <v>467</v>
      </c>
      <c r="B507" s="10">
        <v>7</v>
      </c>
      <c r="C507" s="10" t="s">
        <v>480</v>
      </c>
      <c r="D507" s="14" t="s">
        <v>37</v>
      </c>
      <c r="E507" s="42" t="s">
        <v>481</v>
      </c>
      <c r="F507" s="15">
        <v>147.82</v>
      </c>
      <c r="G507" s="16">
        <v>2</v>
      </c>
      <c r="H507" s="17">
        <f t="shared" si="20"/>
        <v>295.64</v>
      </c>
    </row>
    <row r="508" spans="1:8" x14ac:dyDescent="0.25">
      <c r="A508" s="10" t="s">
        <v>467</v>
      </c>
      <c r="B508" s="10">
        <v>8</v>
      </c>
      <c r="C508" s="10" t="s">
        <v>482</v>
      </c>
      <c r="D508" s="14" t="s">
        <v>30</v>
      </c>
      <c r="E508" s="42" t="s">
        <v>483</v>
      </c>
      <c r="F508" s="15">
        <v>37.69</v>
      </c>
      <c r="G508" s="16">
        <v>4</v>
      </c>
      <c r="H508" s="17">
        <f t="shared" si="20"/>
        <v>150.76</v>
      </c>
    </row>
    <row r="509" spans="1:8" x14ac:dyDescent="0.25">
      <c r="A509" s="10" t="s">
        <v>467</v>
      </c>
      <c r="B509" s="10">
        <v>9</v>
      </c>
      <c r="C509" s="10" t="s">
        <v>484</v>
      </c>
      <c r="D509" s="14" t="s">
        <v>30</v>
      </c>
      <c r="E509" s="42" t="s">
        <v>485</v>
      </c>
      <c r="F509" s="15">
        <v>28.48</v>
      </c>
      <c r="G509" s="16">
        <v>62.674999999999997</v>
      </c>
      <c r="H509" s="17">
        <f t="shared" si="20"/>
        <v>1784.98</v>
      </c>
    </row>
    <row r="510" spans="1:8" x14ac:dyDescent="0.25">
      <c r="A510" s="10" t="s">
        <v>467</v>
      </c>
      <c r="B510" s="10">
        <v>10</v>
      </c>
      <c r="C510" s="10" t="s">
        <v>486</v>
      </c>
      <c r="D510" s="14" t="s">
        <v>30</v>
      </c>
      <c r="E510" s="42" t="s">
        <v>487</v>
      </c>
      <c r="F510" s="15">
        <v>16.82</v>
      </c>
      <c r="G510" s="16">
        <v>23</v>
      </c>
      <c r="H510" s="17">
        <f t="shared" si="20"/>
        <v>386.86</v>
      </c>
    </row>
    <row r="511" spans="1:8" x14ac:dyDescent="0.25">
      <c r="E511" s="41" t="s">
        <v>20</v>
      </c>
      <c r="F511" s="12"/>
      <c r="G511" s="12"/>
      <c r="H511" s="18">
        <f>SUM(H501:H510)</f>
        <v>13772.93</v>
      </c>
    </row>
    <row r="513" spans="1:8" x14ac:dyDescent="0.25">
      <c r="C513" s="12" t="s">
        <v>8</v>
      </c>
      <c r="D513" s="13" t="s">
        <v>9</v>
      </c>
      <c r="E513" s="41" t="s">
        <v>10</v>
      </c>
    </row>
    <row r="514" spans="1:8" x14ac:dyDescent="0.25">
      <c r="C514" s="12" t="s">
        <v>11</v>
      </c>
      <c r="D514" s="13" t="s">
        <v>282</v>
      </c>
      <c r="E514" s="41" t="s">
        <v>283</v>
      </c>
    </row>
    <row r="515" spans="1:8" x14ac:dyDescent="0.25">
      <c r="C515" s="12" t="s">
        <v>14</v>
      </c>
      <c r="D515" s="13" t="s">
        <v>132</v>
      </c>
      <c r="E515" s="41" t="s">
        <v>451</v>
      </c>
    </row>
    <row r="516" spans="1:8" x14ac:dyDescent="0.25">
      <c r="C516" s="12" t="s">
        <v>24</v>
      </c>
      <c r="D516" s="13" t="s">
        <v>39</v>
      </c>
      <c r="E516" s="41" t="s">
        <v>488</v>
      </c>
    </row>
    <row r="518" spans="1:8" x14ac:dyDescent="0.25">
      <c r="A518" s="10" t="s">
        <v>489</v>
      </c>
      <c r="B518" s="10">
        <v>1</v>
      </c>
      <c r="C518" s="10" t="s">
        <v>490</v>
      </c>
      <c r="D518" s="14" t="s">
        <v>37</v>
      </c>
      <c r="E518" s="42" t="s">
        <v>491</v>
      </c>
      <c r="F518" s="15">
        <v>9.5</v>
      </c>
      <c r="G518" s="16">
        <v>35</v>
      </c>
      <c r="H518" s="17">
        <f t="shared" ref="H518:H531" si="21">ROUND(ROUND(F518,2)*ROUND(G518,3),2)</f>
        <v>332.5</v>
      </c>
    </row>
    <row r="519" spans="1:8" x14ac:dyDescent="0.25">
      <c r="A519" s="10" t="s">
        <v>489</v>
      </c>
      <c r="B519" s="10">
        <v>2</v>
      </c>
      <c r="C519" s="10" t="s">
        <v>492</v>
      </c>
      <c r="D519" s="14" t="s">
        <v>37</v>
      </c>
      <c r="E519" s="42" t="s">
        <v>493</v>
      </c>
      <c r="F519" s="15">
        <v>35.43</v>
      </c>
      <c r="G519" s="16">
        <v>4</v>
      </c>
      <c r="H519" s="17">
        <f t="shared" si="21"/>
        <v>141.72</v>
      </c>
    </row>
    <row r="520" spans="1:8" x14ac:dyDescent="0.25">
      <c r="A520" s="10" t="s">
        <v>489</v>
      </c>
      <c r="B520" s="10">
        <v>3</v>
      </c>
      <c r="C520" s="10" t="s">
        <v>494</v>
      </c>
      <c r="D520" s="14" t="s">
        <v>37</v>
      </c>
      <c r="E520" s="42" t="s">
        <v>495</v>
      </c>
      <c r="F520" s="15">
        <v>59.17</v>
      </c>
      <c r="G520" s="16">
        <v>10</v>
      </c>
      <c r="H520" s="17">
        <f t="shared" si="21"/>
        <v>591.70000000000005</v>
      </c>
    </row>
    <row r="521" spans="1:8" x14ac:dyDescent="0.25">
      <c r="A521" s="10" t="s">
        <v>489</v>
      </c>
      <c r="B521" s="10">
        <v>4</v>
      </c>
      <c r="C521" s="10" t="s">
        <v>496</v>
      </c>
      <c r="D521" s="14" t="s">
        <v>37</v>
      </c>
      <c r="E521" s="42" t="s">
        <v>497</v>
      </c>
      <c r="F521" s="15">
        <v>29.17</v>
      </c>
      <c r="G521" s="16">
        <v>1</v>
      </c>
      <c r="H521" s="17">
        <f t="shared" si="21"/>
        <v>29.17</v>
      </c>
    </row>
    <row r="522" spans="1:8" x14ac:dyDescent="0.25">
      <c r="A522" s="10" t="s">
        <v>489</v>
      </c>
      <c r="B522" s="10">
        <v>5</v>
      </c>
      <c r="C522" s="10" t="s">
        <v>498</v>
      </c>
      <c r="D522" s="14" t="s">
        <v>37</v>
      </c>
      <c r="E522" s="42" t="s">
        <v>499</v>
      </c>
      <c r="F522" s="15">
        <v>9.15</v>
      </c>
      <c r="G522" s="16">
        <v>43</v>
      </c>
      <c r="H522" s="17">
        <f t="shared" si="21"/>
        <v>393.45</v>
      </c>
    </row>
    <row r="523" spans="1:8" x14ac:dyDescent="0.25">
      <c r="A523" s="10" t="s">
        <v>489</v>
      </c>
      <c r="B523" s="10">
        <v>6</v>
      </c>
      <c r="C523" s="10" t="s">
        <v>500</v>
      </c>
      <c r="D523" s="14" t="s">
        <v>37</v>
      </c>
      <c r="E523" s="42" t="s">
        <v>501</v>
      </c>
      <c r="F523" s="15">
        <v>9.34</v>
      </c>
      <c r="G523" s="16">
        <v>28</v>
      </c>
      <c r="H523" s="17">
        <f t="shared" si="21"/>
        <v>261.52</v>
      </c>
    </row>
    <row r="524" spans="1:8" x14ac:dyDescent="0.25">
      <c r="A524" s="10" t="s">
        <v>489</v>
      </c>
      <c r="B524" s="10">
        <v>7</v>
      </c>
      <c r="C524" s="10" t="s">
        <v>502</v>
      </c>
      <c r="D524" s="14" t="s">
        <v>37</v>
      </c>
      <c r="E524" s="42" t="s">
        <v>503</v>
      </c>
      <c r="F524" s="15">
        <v>11.37</v>
      </c>
      <c r="G524" s="16">
        <v>3</v>
      </c>
      <c r="H524" s="17">
        <f t="shared" si="21"/>
        <v>34.11</v>
      </c>
    </row>
    <row r="525" spans="1:8" x14ac:dyDescent="0.25">
      <c r="A525" s="10" t="s">
        <v>489</v>
      </c>
      <c r="B525" s="10">
        <v>8</v>
      </c>
      <c r="C525" s="10" t="s">
        <v>504</v>
      </c>
      <c r="D525" s="14" t="s">
        <v>37</v>
      </c>
      <c r="E525" s="42" t="s">
        <v>505</v>
      </c>
      <c r="F525" s="15">
        <v>67.599999999999994</v>
      </c>
      <c r="G525" s="16">
        <v>10</v>
      </c>
      <c r="H525" s="17">
        <f t="shared" si="21"/>
        <v>676</v>
      </c>
    </row>
    <row r="526" spans="1:8" x14ac:dyDescent="0.25">
      <c r="A526" s="10" t="s">
        <v>489</v>
      </c>
      <c r="B526" s="10">
        <v>9</v>
      </c>
      <c r="C526" s="10" t="s">
        <v>506</v>
      </c>
      <c r="D526" s="14" t="s">
        <v>37</v>
      </c>
      <c r="E526" s="42" t="s">
        <v>507</v>
      </c>
      <c r="F526" s="15">
        <v>26.65</v>
      </c>
      <c r="G526" s="16">
        <v>26</v>
      </c>
      <c r="H526" s="17">
        <f t="shared" si="21"/>
        <v>692.9</v>
      </c>
    </row>
    <row r="527" spans="1:8" x14ac:dyDescent="0.25">
      <c r="A527" s="10" t="s">
        <v>489</v>
      </c>
      <c r="B527" s="10">
        <v>10</v>
      </c>
      <c r="C527" s="10" t="s">
        <v>508</v>
      </c>
      <c r="D527" s="14" t="s">
        <v>37</v>
      </c>
      <c r="E527" s="42" t="s">
        <v>509</v>
      </c>
      <c r="F527" s="15">
        <v>104.21</v>
      </c>
      <c r="G527" s="16">
        <v>6</v>
      </c>
      <c r="H527" s="17">
        <f t="shared" si="21"/>
        <v>625.26</v>
      </c>
    </row>
    <row r="528" spans="1:8" x14ac:dyDescent="0.25">
      <c r="A528" s="10" t="s">
        <v>489</v>
      </c>
      <c r="B528" s="10">
        <v>11</v>
      </c>
      <c r="C528" s="10" t="s">
        <v>510</v>
      </c>
      <c r="D528" s="14" t="s">
        <v>37</v>
      </c>
      <c r="E528" s="42" t="s">
        <v>511</v>
      </c>
      <c r="F528" s="15">
        <v>180.86</v>
      </c>
      <c r="G528" s="16">
        <v>8</v>
      </c>
      <c r="H528" s="17">
        <f t="shared" si="21"/>
        <v>1446.88</v>
      </c>
    </row>
    <row r="529" spans="1:8" x14ac:dyDescent="0.25">
      <c r="A529" s="10" t="s">
        <v>489</v>
      </c>
      <c r="B529" s="10">
        <v>12</v>
      </c>
      <c r="C529" s="10" t="s">
        <v>512</v>
      </c>
      <c r="D529" s="14" t="s">
        <v>37</v>
      </c>
      <c r="E529" s="42" t="s">
        <v>513</v>
      </c>
      <c r="F529" s="15">
        <v>1.38</v>
      </c>
      <c r="G529" s="16">
        <v>133</v>
      </c>
      <c r="H529" s="17">
        <f t="shared" si="21"/>
        <v>183.54</v>
      </c>
    </row>
    <row r="530" spans="1:8" x14ac:dyDescent="0.25">
      <c r="A530" s="10" t="s">
        <v>489</v>
      </c>
      <c r="B530" s="10">
        <v>13</v>
      </c>
      <c r="C530" s="10" t="s">
        <v>514</v>
      </c>
      <c r="D530" s="14" t="s">
        <v>37</v>
      </c>
      <c r="E530" s="42" t="s">
        <v>515</v>
      </c>
      <c r="F530" s="15">
        <v>47.88</v>
      </c>
      <c r="G530" s="16">
        <v>8</v>
      </c>
      <c r="H530" s="17">
        <f t="shared" si="21"/>
        <v>383.04</v>
      </c>
    </row>
    <row r="531" spans="1:8" x14ac:dyDescent="0.25">
      <c r="A531" s="10" t="s">
        <v>489</v>
      </c>
      <c r="B531" s="10">
        <v>14</v>
      </c>
      <c r="C531" s="10" t="s">
        <v>516</v>
      </c>
      <c r="D531" s="14" t="s">
        <v>37</v>
      </c>
      <c r="E531" s="42" t="s">
        <v>517</v>
      </c>
      <c r="F531" s="15">
        <v>85.97</v>
      </c>
      <c r="G531" s="16">
        <v>8</v>
      </c>
      <c r="H531" s="17">
        <f t="shared" si="21"/>
        <v>687.76</v>
      </c>
    </row>
    <row r="532" spans="1:8" x14ac:dyDescent="0.25">
      <c r="E532" s="41" t="s">
        <v>20</v>
      </c>
      <c r="F532" s="12"/>
      <c r="G532" s="12"/>
      <c r="H532" s="18">
        <f>SUM(H518:H531)</f>
        <v>6479.55</v>
      </c>
    </row>
    <row r="534" spans="1:8" x14ac:dyDescent="0.25">
      <c r="C534" s="12" t="s">
        <v>8</v>
      </c>
      <c r="D534" s="13" t="s">
        <v>9</v>
      </c>
      <c r="E534" s="41" t="s">
        <v>10</v>
      </c>
    </row>
    <row r="535" spans="1:8" x14ac:dyDescent="0.25">
      <c r="C535" s="12" t="s">
        <v>11</v>
      </c>
      <c r="D535" s="13" t="s">
        <v>282</v>
      </c>
      <c r="E535" s="41" t="s">
        <v>283</v>
      </c>
    </row>
    <row r="536" spans="1:8" x14ac:dyDescent="0.25">
      <c r="C536" s="12" t="s">
        <v>14</v>
      </c>
      <c r="D536" s="13" t="s">
        <v>132</v>
      </c>
      <c r="E536" s="41" t="s">
        <v>451</v>
      </c>
    </row>
    <row r="537" spans="1:8" x14ac:dyDescent="0.25">
      <c r="C537" s="12" t="s">
        <v>24</v>
      </c>
      <c r="D537" s="13" t="s">
        <v>59</v>
      </c>
      <c r="E537" s="41" t="s">
        <v>518</v>
      </c>
    </row>
    <row r="539" spans="1:8" x14ac:dyDescent="0.25">
      <c r="A539" s="10" t="s">
        <v>519</v>
      </c>
      <c r="B539" s="10">
        <v>1</v>
      </c>
      <c r="C539" s="10" t="s">
        <v>520</v>
      </c>
      <c r="D539" s="14" t="s">
        <v>37</v>
      </c>
      <c r="E539" s="42" t="s">
        <v>521</v>
      </c>
      <c r="F539" s="15">
        <v>72.760000000000005</v>
      </c>
      <c r="G539" s="16">
        <v>37</v>
      </c>
      <c r="H539" s="17">
        <f t="shared" ref="H539:H544" si="22">ROUND(ROUND(F539,2)*ROUND(G539,3),2)</f>
        <v>2692.12</v>
      </c>
    </row>
    <row r="540" spans="1:8" x14ac:dyDescent="0.25">
      <c r="A540" s="10" t="s">
        <v>519</v>
      </c>
      <c r="B540" s="10">
        <v>2</v>
      </c>
      <c r="C540" s="10" t="s">
        <v>522</v>
      </c>
      <c r="D540" s="14" t="s">
        <v>37</v>
      </c>
      <c r="E540" s="42" t="s">
        <v>523</v>
      </c>
      <c r="F540" s="15">
        <v>50.02</v>
      </c>
      <c r="G540" s="16">
        <v>57</v>
      </c>
      <c r="H540" s="17">
        <f t="shared" si="22"/>
        <v>2851.14</v>
      </c>
    </row>
    <row r="541" spans="1:8" x14ac:dyDescent="0.25">
      <c r="A541" s="10" t="s">
        <v>519</v>
      </c>
      <c r="B541" s="10">
        <v>3</v>
      </c>
      <c r="C541" s="10" t="s">
        <v>524</v>
      </c>
      <c r="D541" s="14" t="s">
        <v>37</v>
      </c>
      <c r="E541" s="42" t="s">
        <v>525</v>
      </c>
      <c r="F541" s="15">
        <v>32.97</v>
      </c>
      <c r="G541" s="16">
        <v>64</v>
      </c>
      <c r="H541" s="17">
        <f t="shared" si="22"/>
        <v>2110.08</v>
      </c>
    </row>
    <row r="542" spans="1:8" x14ac:dyDescent="0.25">
      <c r="A542" s="10" t="s">
        <v>519</v>
      </c>
      <c r="B542" s="10">
        <v>4</v>
      </c>
      <c r="C542" s="10" t="s">
        <v>526</v>
      </c>
      <c r="D542" s="14" t="s">
        <v>37</v>
      </c>
      <c r="E542" s="42" t="s">
        <v>527</v>
      </c>
      <c r="F542" s="15">
        <v>602.89</v>
      </c>
      <c r="G542" s="16">
        <v>1</v>
      </c>
      <c r="H542" s="17">
        <f t="shared" si="22"/>
        <v>602.89</v>
      </c>
    </row>
    <row r="543" spans="1:8" x14ac:dyDescent="0.25">
      <c r="A543" s="10" t="s">
        <v>519</v>
      </c>
      <c r="B543" s="10">
        <v>5</v>
      </c>
      <c r="C543" s="10" t="s">
        <v>528</v>
      </c>
      <c r="D543" s="14" t="s">
        <v>37</v>
      </c>
      <c r="E543" s="42" t="s">
        <v>529</v>
      </c>
      <c r="F543" s="15">
        <v>179.72</v>
      </c>
      <c r="G543" s="16">
        <v>1</v>
      </c>
      <c r="H543" s="17">
        <f t="shared" si="22"/>
        <v>179.72</v>
      </c>
    </row>
    <row r="544" spans="1:8" x14ac:dyDescent="0.25">
      <c r="A544" s="10" t="s">
        <v>519</v>
      </c>
      <c r="B544" s="10">
        <v>6</v>
      </c>
      <c r="C544" s="10" t="s">
        <v>530</v>
      </c>
      <c r="D544" s="14" t="s">
        <v>37</v>
      </c>
      <c r="E544" s="42" t="s">
        <v>531</v>
      </c>
      <c r="F544" s="15">
        <v>48.55</v>
      </c>
      <c r="G544" s="16">
        <v>41</v>
      </c>
      <c r="H544" s="17">
        <f t="shared" si="22"/>
        <v>1990.55</v>
      </c>
    </row>
    <row r="545" spans="1:8" x14ac:dyDescent="0.25">
      <c r="E545" s="41" t="s">
        <v>20</v>
      </c>
      <c r="F545" s="12"/>
      <c r="G545" s="12"/>
      <c r="H545" s="18">
        <f>SUM(H539:H544)</f>
        <v>10426.499999999998</v>
      </c>
    </row>
    <row r="547" spans="1:8" x14ac:dyDescent="0.25">
      <c r="C547" s="12" t="s">
        <v>8</v>
      </c>
      <c r="D547" s="13" t="s">
        <v>9</v>
      </c>
      <c r="E547" s="41" t="s">
        <v>10</v>
      </c>
    </row>
    <row r="548" spans="1:8" x14ac:dyDescent="0.25">
      <c r="C548" s="12" t="s">
        <v>11</v>
      </c>
      <c r="D548" s="13" t="s">
        <v>282</v>
      </c>
      <c r="E548" s="41" t="s">
        <v>283</v>
      </c>
    </row>
    <row r="549" spans="1:8" x14ac:dyDescent="0.25">
      <c r="C549" s="12" t="s">
        <v>14</v>
      </c>
      <c r="D549" s="13" t="s">
        <v>174</v>
      </c>
      <c r="E549" s="41" t="s">
        <v>532</v>
      </c>
    </row>
    <row r="551" spans="1:8" x14ac:dyDescent="0.25">
      <c r="A551" s="10" t="s">
        <v>533</v>
      </c>
      <c r="B551" s="10">
        <v>1</v>
      </c>
      <c r="C551" s="10" t="s">
        <v>534</v>
      </c>
      <c r="D551" s="14" t="s">
        <v>30</v>
      </c>
      <c r="E551" s="42" t="s">
        <v>535</v>
      </c>
      <c r="F551" s="15">
        <v>111.86</v>
      </c>
      <c r="G551" s="16">
        <v>49</v>
      </c>
      <c r="H551" s="17">
        <f t="shared" ref="H551:H559" si="23">ROUND(ROUND(F551,2)*ROUND(G551,3),2)</f>
        <v>5481.14</v>
      </c>
    </row>
    <row r="552" spans="1:8" x14ac:dyDescent="0.25">
      <c r="A552" s="10" t="s">
        <v>533</v>
      </c>
      <c r="B552" s="10">
        <v>2</v>
      </c>
      <c r="C552" s="10" t="s">
        <v>536</v>
      </c>
      <c r="D552" s="14" t="s">
        <v>37</v>
      </c>
      <c r="E552" s="42" t="s">
        <v>537</v>
      </c>
      <c r="F552" s="15">
        <v>13.85</v>
      </c>
      <c r="G552" s="16">
        <v>2</v>
      </c>
      <c r="H552" s="17">
        <f t="shared" si="23"/>
        <v>27.7</v>
      </c>
    </row>
    <row r="553" spans="1:8" x14ac:dyDescent="0.25">
      <c r="A553" s="10" t="s">
        <v>533</v>
      </c>
      <c r="B553" s="10">
        <v>3</v>
      </c>
      <c r="C553" s="10" t="s">
        <v>512</v>
      </c>
      <c r="D553" s="14" t="s">
        <v>37</v>
      </c>
      <c r="E553" s="42" t="s">
        <v>513</v>
      </c>
      <c r="F553" s="15">
        <v>1.38</v>
      </c>
      <c r="G553" s="16">
        <v>35</v>
      </c>
      <c r="H553" s="17">
        <f t="shared" si="23"/>
        <v>48.3</v>
      </c>
    </row>
    <row r="554" spans="1:8" x14ac:dyDescent="0.25">
      <c r="A554" s="10" t="s">
        <v>533</v>
      </c>
      <c r="B554" s="10">
        <v>4</v>
      </c>
      <c r="C554" s="10" t="s">
        <v>538</v>
      </c>
      <c r="D554" s="14" t="s">
        <v>37</v>
      </c>
      <c r="E554" s="42" t="s">
        <v>539</v>
      </c>
      <c r="F554" s="15">
        <v>11.1</v>
      </c>
      <c r="G554" s="16">
        <v>49</v>
      </c>
      <c r="H554" s="17">
        <f t="shared" si="23"/>
        <v>543.9</v>
      </c>
    </row>
    <row r="555" spans="1:8" x14ac:dyDescent="0.25">
      <c r="A555" s="10" t="s">
        <v>533</v>
      </c>
      <c r="B555" s="10">
        <v>5</v>
      </c>
      <c r="C555" s="10" t="s">
        <v>540</v>
      </c>
      <c r="D555" s="14" t="s">
        <v>30</v>
      </c>
      <c r="E555" s="42" t="s">
        <v>541</v>
      </c>
      <c r="F555" s="15">
        <v>1.51</v>
      </c>
      <c r="G555" s="16">
        <v>149.5</v>
      </c>
      <c r="H555" s="17">
        <f t="shared" si="23"/>
        <v>225.75</v>
      </c>
    </row>
    <row r="556" spans="1:8" x14ac:dyDescent="0.25">
      <c r="A556" s="10" t="s">
        <v>533</v>
      </c>
      <c r="B556" s="10">
        <v>6</v>
      </c>
      <c r="C556" s="10" t="s">
        <v>484</v>
      </c>
      <c r="D556" s="14" t="s">
        <v>30</v>
      </c>
      <c r="E556" s="42" t="s">
        <v>485</v>
      </c>
      <c r="F556" s="15">
        <v>28.48</v>
      </c>
      <c r="G556" s="16">
        <v>46</v>
      </c>
      <c r="H556" s="17">
        <f t="shared" si="23"/>
        <v>1310.08</v>
      </c>
    </row>
    <row r="557" spans="1:8" x14ac:dyDescent="0.25">
      <c r="A557" s="10" t="s">
        <v>533</v>
      </c>
      <c r="B557" s="10">
        <v>7</v>
      </c>
      <c r="C557" s="10" t="s">
        <v>542</v>
      </c>
      <c r="D557" s="14" t="s">
        <v>30</v>
      </c>
      <c r="E557" s="42" t="s">
        <v>543</v>
      </c>
      <c r="F557" s="15">
        <v>21.52</v>
      </c>
      <c r="G557" s="16">
        <v>55.774999999999999</v>
      </c>
      <c r="H557" s="17">
        <f t="shared" si="23"/>
        <v>1200.28</v>
      </c>
    </row>
    <row r="558" spans="1:8" x14ac:dyDescent="0.25">
      <c r="A558" s="10" t="s">
        <v>533</v>
      </c>
      <c r="B558" s="10">
        <v>8</v>
      </c>
      <c r="C558" s="10" t="s">
        <v>544</v>
      </c>
      <c r="D558" s="14" t="s">
        <v>37</v>
      </c>
      <c r="E558" s="42" t="s">
        <v>545</v>
      </c>
      <c r="F558" s="15">
        <v>236.69</v>
      </c>
      <c r="G558" s="16">
        <v>3</v>
      </c>
      <c r="H558" s="17">
        <f t="shared" si="23"/>
        <v>710.07</v>
      </c>
    </row>
    <row r="559" spans="1:8" x14ac:dyDescent="0.25">
      <c r="A559" s="10" t="s">
        <v>533</v>
      </c>
      <c r="B559" s="10">
        <v>9</v>
      </c>
      <c r="C559" s="10" t="s">
        <v>546</v>
      </c>
      <c r="D559" s="14" t="s">
        <v>37</v>
      </c>
      <c r="E559" s="42" t="s">
        <v>547</v>
      </c>
      <c r="F559" s="15">
        <v>31.93</v>
      </c>
      <c r="G559" s="16">
        <v>3</v>
      </c>
      <c r="H559" s="17">
        <f t="shared" si="23"/>
        <v>95.79</v>
      </c>
    </row>
    <row r="560" spans="1:8" x14ac:dyDescent="0.25">
      <c r="E560" s="41" t="s">
        <v>20</v>
      </c>
      <c r="F560" s="12"/>
      <c r="G560" s="12"/>
      <c r="H560" s="18">
        <f>SUM(H551:H559)</f>
        <v>9643.01</v>
      </c>
    </row>
    <row r="562" spans="1:8" x14ac:dyDescent="0.25">
      <c r="C562" s="12" t="s">
        <v>8</v>
      </c>
      <c r="D562" s="13" t="s">
        <v>9</v>
      </c>
      <c r="E562" s="41" t="s">
        <v>10</v>
      </c>
    </row>
    <row r="563" spans="1:8" x14ac:dyDescent="0.25">
      <c r="C563" s="12" t="s">
        <v>11</v>
      </c>
      <c r="D563" s="13" t="s">
        <v>282</v>
      </c>
      <c r="E563" s="41" t="s">
        <v>283</v>
      </c>
    </row>
    <row r="564" spans="1:8" x14ac:dyDescent="0.25">
      <c r="C564" s="12" t="s">
        <v>14</v>
      </c>
      <c r="D564" s="13" t="s">
        <v>548</v>
      </c>
      <c r="E564" s="41" t="s">
        <v>549</v>
      </c>
    </row>
    <row r="565" spans="1:8" x14ac:dyDescent="0.25">
      <c r="C565" s="12" t="s">
        <v>24</v>
      </c>
      <c r="D565" s="13" t="s">
        <v>9</v>
      </c>
      <c r="E565" s="41" t="s">
        <v>550</v>
      </c>
    </row>
    <row r="567" spans="1:8" x14ac:dyDescent="0.25">
      <c r="A567" s="10" t="s">
        <v>551</v>
      </c>
      <c r="B567" s="10">
        <v>1</v>
      </c>
      <c r="C567" s="10" t="s">
        <v>552</v>
      </c>
      <c r="D567" s="14" t="s">
        <v>37</v>
      </c>
      <c r="E567" s="42" t="s">
        <v>553</v>
      </c>
      <c r="F567" s="15">
        <v>132.08000000000001</v>
      </c>
      <c r="G567" s="16">
        <v>6</v>
      </c>
      <c r="H567" s="17">
        <f>ROUND(ROUND(F567,2)*ROUND(G567,3),2)</f>
        <v>792.48</v>
      </c>
    </row>
    <row r="568" spans="1:8" x14ac:dyDescent="0.25">
      <c r="A568" s="10" t="s">
        <v>551</v>
      </c>
      <c r="B568" s="10">
        <v>2</v>
      </c>
      <c r="C568" s="10" t="s">
        <v>554</v>
      </c>
      <c r="D568" s="14" t="s">
        <v>37</v>
      </c>
      <c r="E568" s="42" t="s">
        <v>555</v>
      </c>
      <c r="F568" s="15">
        <v>77.849999999999994</v>
      </c>
      <c r="G568" s="16">
        <v>5</v>
      </c>
      <c r="H568" s="17">
        <f>ROUND(ROUND(F568,2)*ROUND(G568,3),2)</f>
        <v>389.25</v>
      </c>
    </row>
    <row r="569" spans="1:8" x14ac:dyDescent="0.25">
      <c r="A569" s="10" t="s">
        <v>551</v>
      </c>
      <c r="B569" s="10">
        <v>3</v>
      </c>
      <c r="C569" s="10" t="s">
        <v>556</v>
      </c>
      <c r="D569" s="14" t="s">
        <v>37</v>
      </c>
      <c r="E569" s="42" t="s">
        <v>557</v>
      </c>
      <c r="F569" s="15">
        <v>253.46</v>
      </c>
      <c r="G569" s="16">
        <v>3</v>
      </c>
      <c r="H569" s="17">
        <f>ROUND(ROUND(F569,2)*ROUND(G569,3),2)</f>
        <v>760.38</v>
      </c>
    </row>
    <row r="570" spans="1:8" x14ac:dyDescent="0.25">
      <c r="A570" s="10" t="s">
        <v>551</v>
      </c>
      <c r="B570" s="10">
        <v>4</v>
      </c>
      <c r="C570" s="10" t="s">
        <v>558</v>
      </c>
      <c r="D570" s="14" t="s">
        <v>37</v>
      </c>
      <c r="E570" s="42" t="s">
        <v>559</v>
      </c>
      <c r="F570" s="15">
        <v>340.09</v>
      </c>
      <c r="G570" s="16">
        <v>2</v>
      </c>
      <c r="H570" s="17">
        <f>ROUND(ROUND(F570,2)*ROUND(G570,3),2)</f>
        <v>680.18</v>
      </c>
    </row>
    <row r="571" spans="1:8" x14ac:dyDescent="0.25">
      <c r="A571" s="10" t="s">
        <v>551</v>
      </c>
      <c r="B571" s="10">
        <v>5</v>
      </c>
      <c r="C571" s="10" t="s">
        <v>560</v>
      </c>
      <c r="D571" s="14" t="s">
        <v>37</v>
      </c>
      <c r="E571" s="42" t="s">
        <v>561</v>
      </c>
      <c r="F571" s="15">
        <v>52.32</v>
      </c>
      <c r="G571" s="16">
        <v>12</v>
      </c>
      <c r="H571" s="17">
        <f>ROUND(ROUND(F571,2)*ROUND(G571,3),2)</f>
        <v>627.84</v>
      </c>
    </row>
    <row r="572" spans="1:8" x14ac:dyDescent="0.25">
      <c r="E572" s="41" t="s">
        <v>20</v>
      </c>
      <c r="F572" s="12"/>
      <c r="G572" s="12"/>
      <c r="H572" s="18">
        <f>SUM(H567:H571)</f>
        <v>3250.13</v>
      </c>
    </row>
    <row r="574" spans="1:8" x14ac:dyDescent="0.25">
      <c r="C574" s="12" t="s">
        <v>8</v>
      </c>
      <c r="D574" s="13" t="s">
        <v>9</v>
      </c>
      <c r="E574" s="41" t="s">
        <v>10</v>
      </c>
    </row>
    <row r="575" spans="1:8" x14ac:dyDescent="0.25">
      <c r="C575" s="12" t="s">
        <v>11</v>
      </c>
      <c r="D575" s="13" t="s">
        <v>282</v>
      </c>
      <c r="E575" s="41" t="s">
        <v>283</v>
      </c>
    </row>
    <row r="576" spans="1:8" x14ac:dyDescent="0.25">
      <c r="C576" s="12" t="s">
        <v>14</v>
      </c>
      <c r="D576" s="13" t="s">
        <v>548</v>
      </c>
      <c r="E576" s="41" t="s">
        <v>549</v>
      </c>
    </row>
    <row r="577" spans="1:8" x14ac:dyDescent="0.25">
      <c r="C577" s="12" t="s">
        <v>24</v>
      </c>
      <c r="D577" s="13" t="s">
        <v>32</v>
      </c>
      <c r="E577" s="41" t="s">
        <v>562</v>
      </c>
    </row>
    <row r="579" spans="1:8" x14ac:dyDescent="0.25">
      <c r="A579" s="10" t="s">
        <v>563</v>
      </c>
      <c r="B579" s="10">
        <v>1</v>
      </c>
      <c r="C579" s="10" t="s">
        <v>564</v>
      </c>
      <c r="D579" s="14" t="s">
        <v>37</v>
      </c>
      <c r="E579" s="42" t="s">
        <v>565</v>
      </c>
      <c r="F579" s="15">
        <v>1119.3699999999999</v>
      </c>
      <c r="G579" s="16">
        <v>1</v>
      </c>
      <c r="H579" s="17">
        <f t="shared" ref="H579:H584" si="24">ROUND(ROUND(F579,2)*ROUND(G579,3),2)</f>
        <v>1119.3699999999999</v>
      </c>
    </row>
    <row r="580" spans="1:8" x14ac:dyDescent="0.25">
      <c r="A580" s="10" t="s">
        <v>563</v>
      </c>
      <c r="B580" s="10">
        <v>2</v>
      </c>
      <c r="C580" s="10" t="s">
        <v>566</v>
      </c>
      <c r="D580" s="14" t="s">
        <v>37</v>
      </c>
      <c r="E580" s="42" t="s">
        <v>567</v>
      </c>
      <c r="F580" s="15">
        <v>1005.1</v>
      </c>
      <c r="G580" s="16">
        <v>2</v>
      </c>
      <c r="H580" s="17">
        <f t="shared" si="24"/>
        <v>2010.2</v>
      </c>
    </row>
    <row r="581" spans="1:8" x14ac:dyDescent="0.25">
      <c r="A581" s="10" t="s">
        <v>563</v>
      </c>
      <c r="B581" s="10">
        <v>3</v>
      </c>
      <c r="C581" s="10" t="s">
        <v>568</v>
      </c>
      <c r="D581" s="14" t="s">
        <v>37</v>
      </c>
      <c r="E581" s="42" t="s">
        <v>569</v>
      </c>
      <c r="F581" s="15">
        <v>77.03</v>
      </c>
      <c r="G581" s="16">
        <v>2</v>
      </c>
      <c r="H581" s="17">
        <f t="shared" si="24"/>
        <v>154.06</v>
      </c>
    </row>
    <row r="582" spans="1:8" x14ac:dyDescent="0.25">
      <c r="A582" s="10" t="s">
        <v>563</v>
      </c>
      <c r="B582" s="10">
        <v>4</v>
      </c>
      <c r="C582" s="10" t="s">
        <v>570</v>
      </c>
      <c r="D582" s="14" t="s">
        <v>37</v>
      </c>
      <c r="E582" s="42" t="s">
        <v>571</v>
      </c>
      <c r="F582" s="15">
        <v>25.33</v>
      </c>
      <c r="G582" s="16">
        <v>2</v>
      </c>
      <c r="H582" s="17">
        <f t="shared" si="24"/>
        <v>50.66</v>
      </c>
    </row>
    <row r="583" spans="1:8" x14ac:dyDescent="0.25">
      <c r="A583" s="10" t="s">
        <v>563</v>
      </c>
      <c r="B583" s="10">
        <v>5</v>
      </c>
      <c r="C583" s="10" t="s">
        <v>572</v>
      </c>
      <c r="D583" s="14" t="s">
        <v>37</v>
      </c>
      <c r="E583" s="42" t="s">
        <v>573</v>
      </c>
      <c r="F583" s="15">
        <v>286.58999999999997</v>
      </c>
      <c r="G583" s="16">
        <v>1</v>
      </c>
      <c r="H583" s="17">
        <f t="shared" si="24"/>
        <v>286.58999999999997</v>
      </c>
    </row>
    <row r="584" spans="1:8" x14ac:dyDescent="0.25">
      <c r="A584" s="10" t="s">
        <v>563</v>
      </c>
      <c r="B584" s="10">
        <v>6</v>
      </c>
      <c r="C584" s="10" t="s">
        <v>574</v>
      </c>
      <c r="D584" s="14" t="s">
        <v>37</v>
      </c>
      <c r="E584" s="42" t="s">
        <v>575</v>
      </c>
      <c r="F584" s="15">
        <v>1543.36</v>
      </c>
      <c r="G584" s="16">
        <v>1</v>
      </c>
      <c r="H584" s="17">
        <f t="shared" si="24"/>
        <v>1543.36</v>
      </c>
    </row>
    <row r="585" spans="1:8" x14ac:dyDescent="0.25">
      <c r="E585" s="41" t="s">
        <v>20</v>
      </c>
      <c r="F585" s="12"/>
      <c r="G585" s="12"/>
      <c r="H585" s="18">
        <f>SUM(H579:H584)</f>
        <v>5164.24</v>
      </c>
    </row>
    <row r="587" spans="1:8" x14ac:dyDescent="0.25">
      <c r="C587" s="12" t="s">
        <v>8</v>
      </c>
      <c r="D587" s="13" t="s">
        <v>9</v>
      </c>
      <c r="E587" s="41" t="s">
        <v>10</v>
      </c>
    </row>
    <row r="588" spans="1:8" x14ac:dyDescent="0.25">
      <c r="C588" s="12" t="s">
        <v>11</v>
      </c>
      <c r="D588" s="13" t="s">
        <v>282</v>
      </c>
      <c r="E588" s="41" t="s">
        <v>283</v>
      </c>
    </row>
    <row r="589" spans="1:8" x14ac:dyDescent="0.25">
      <c r="C589" s="12" t="s">
        <v>14</v>
      </c>
      <c r="D589" s="13" t="s">
        <v>548</v>
      </c>
      <c r="E589" s="41" t="s">
        <v>549</v>
      </c>
    </row>
    <row r="590" spans="1:8" x14ac:dyDescent="0.25">
      <c r="C590" s="12" t="s">
        <v>24</v>
      </c>
      <c r="D590" s="13" t="s">
        <v>39</v>
      </c>
      <c r="E590" s="41" t="s">
        <v>576</v>
      </c>
    </row>
    <row r="592" spans="1:8" x14ac:dyDescent="0.25">
      <c r="A592" s="10" t="s">
        <v>577</v>
      </c>
      <c r="B592" s="10">
        <v>1</v>
      </c>
      <c r="C592" s="10" t="s">
        <v>578</v>
      </c>
      <c r="D592" s="14" t="s">
        <v>30</v>
      </c>
      <c r="E592" s="42" t="s">
        <v>579</v>
      </c>
      <c r="F592" s="15">
        <v>2.04</v>
      </c>
      <c r="G592" s="16">
        <v>264.5</v>
      </c>
      <c r="H592" s="17">
        <f>ROUND(ROUND(F592,2)*ROUND(G592,3),2)</f>
        <v>539.58000000000004</v>
      </c>
    </row>
    <row r="593" spans="1:8" x14ac:dyDescent="0.25">
      <c r="A593" s="10" t="s">
        <v>577</v>
      </c>
      <c r="B593" s="10">
        <v>2</v>
      </c>
      <c r="C593" s="10" t="s">
        <v>538</v>
      </c>
      <c r="D593" s="14" t="s">
        <v>37</v>
      </c>
      <c r="E593" s="42" t="s">
        <v>539</v>
      </c>
      <c r="F593" s="15">
        <v>11.1</v>
      </c>
      <c r="G593" s="16">
        <v>2</v>
      </c>
      <c r="H593" s="17">
        <f>ROUND(ROUND(F593,2)*ROUND(G593,3),2)</f>
        <v>22.2</v>
      </c>
    </row>
    <row r="594" spans="1:8" x14ac:dyDescent="0.25">
      <c r="A594" s="10" t="s">
        <v>577</v>
      </c>
      <c r="B594" s="10">
        <v>3</v>
      </c>
      <c r="C594" s="10" t="s">
        <v>580</v>
      </c>
      <c r="D594" s="14" t="s">
        <v>30</v>
      </c>
      <c r="E594" s="42" t="s">
        <v>581</v>
      </c>
      <c r="F594" s="15">
        <v>1.89</v>
      </c>
      <c r="G594" s="16">
        <v>10</v>
      </c>
      <c r="H594" s="17">
        <f>ROUND(ROUND(F594,2)*ROUND(G594,3),2)</f>
        <v>18.899999999999999</v>
      </c>
    </row>
    <row r="595" spans="1:8" x14ac:dyDescent="0.25">
      <c r="E595" s="41" t="s">
        <v>20</v>
      </c>
      <c r="F595" s="12"/>
      <c r="G595" s="12"/>
      <c r="H595" s="18">
        <f>SUM(H592:H594)</f>
        <v>580.68000000000006</v>
      </c>
    </row>
    <row r="597" spans="1:8" x14ac:dyDescent="0.25">
      <c r="C597" s="12" t="s">
        <v>8</v>
      </c>
      <c r="D597" s="13" t="s">
        <v>9</v>
      </c>
      <c r="E597" s="41" t="s">
        <v>10</v>
      </c>
    </row>
    <row r="598" spans="1:8" x14ac:dyDescent="0.25">
      <c r="C598" s="12" t="s">
        <v>11</v>
      </c>
      <c r="D598" s="13" t="s">
        <v>282</v>
      </c>
      <c r="E598" s="41" t="s">
        <v>283</v>
      </c>
    </row>
    <row r="599" spans="1:8" x14ac:dyDescent="0.25">
      <c r="C599" s="12" t="s">
        <v>14</v>
      </c>
      <c r="D599" s="13" t="s">
        <v>582</v>
      </c>
      <c r="E599" s="41" t="s">
        <v>583</v>
      </c>
    </row>
    <row r="601" spans="1:8" x14ac:dyDescent="0.25">
      <c r="A601" s="10" t="s">
        <v>584</v>
      </c>
      <c r="B601" s="10">
        <v>1</v>
      </c>
      <c r="C601" s="10" t="s">
        <v>585</v>
      </c>
      <c r="D601" s="14" t="s">
        <v>37</v>
      </c>
      <c r="E601" s="42" t="s">
        <v>586</v>
      </c>
      <c r="F601" s="15">
        <v>232.98</v>
      </c>
      <c r="G601" s="16">
        <v>25</v>
      </c>
      <c r="H601" s="17">
        <f t="shared" ref="H601:H614" si="25">ROUND(ROUND(F601,2)*ROUND(G601,3),2)</f>
        <v>5824.5</v>
      </c>
    </row>
    <row r="602" spans="1:8" x14ac:dyDescent="0.25">
      <c r="A602" s="10" t="s">
        <v>584</v>
      </c>
      <c r="B602" s="10">
        <v>2</v>
      </c>
      <c r="C602" s="10" t="s">
        <v>587</v>
      </c>
      <c r="D602" s="14" t="s">
        <v>37</v>
      </c>
      <c r="E602" s="42" t="s">
        <v>588</v>
      </c>
      <c r="F602" s="15">
        <v>2049.2199999999998</v>
      </c>
      <c r="G602" s="16">
        <v>1</v>
      </c>
      <c r="H602" s="17">
        <f t="shared" si="25"/>
        <v>2049.2199999999998</v>
      </c>
    </row>
    <row r="603" spans="1:8" x14ac:dyDescent="0.25">
      <c r="A603" s="10" t="s">
        <v>584</v>
      </c>
      <c r="B603" s="10">
        <v>3</v>
      </c>
      <c r="C603" s="10" t="s">
        <v>589</v>
      </c>
      <c r="D603" s="14" t="s">
        <v>37</v>
      </c>
      <c r="E603" s="42" t="s">
        <v>590</v>
      </c>
      <c r="F603" s="15">
        <v>338.38</v>
      </c>
      <c r="G603" s="16">
        <v>1</v>
      </c>
      <c r="H603" s="17">
        <f t="shared" si="25"/>
        <v>338.38</v>
      </c>
    </row>
    <row r="604" spans="1:8" x14ac:dyDescent="0.25">
      <c r="A604" s="10" t="s">
        <v>584</v>
      </c>
      <c r="B604" s="10">
        <v>4</v>
      </c>
      <c r="C604" s="10" t="s">
        <v>591</v>
      </c>
      <c r="D604" s="14" t="s">
        <v>37</v>
      </c>
      <c r="E604" s="42" t="s">
        <v>592</v>
      </c>
      <c r="F604" s="15">
        <v>21.27</v>
      </c>
      <c r="G604" s="16">
        <v>4</v>
      </c>
      <c r="H604" s="17">
        <f t="shared" si="25"/>
        <v>85.08</v>
      </c>
    </row>
    <row r="605" spans="1:8" x14ac:dyDescent="0.25">
      <c r="A605" s="10" t="s">
        <v>584</v>
      </c>
      <c r="B605" s="10">
        <v>5</v>
      </c>
      <c r="C605" s="10" t="s">
        <v>593</v>
      </c>
      <c r="D605" s="14" t="s">
        <v>37</v>
      </c>
      <c r="E605" s="42" t="s">
        <v>594</v>
      </c>
      <c r="F605" s="15">
        <v>126.05</v>
      </c>
      <c r="G605" s="16">
        <v>1</v>
      </c>
      <c r="H605" s="17">
        <f t="shared" si="25"/>
        <v>126.05</v>
      </c>
    </row>
    <row r="606" spans="1:8" x14ac:dyDescent="0.25">
      <c r="A606" s="10" t="s">
        <v>584</v>
      </c>
      <c r="B606" s="10">
        <v>6</v>
      </c>
      <c r="C606" s="10" t="s">
        <v>595</v>
      </c>
      <c r="D606" s="14" t="s">
        <v>37</v>
      </c>
      <c r="E606" s="42" t="s">
        <v>596</v>
      </c>
      <c r="F606" s="15">
        <v>22.18</v>
      </c>
      <c r="G606" s="16">
        <v>2</v>
      </c>
      <c r="H606" s="17">
        <f t="shared" si="25"/>
        <v>44.36</v>
      </c>
    </row>
    <row r="607" spans="1:8" x14ac:dyDescent="0.25">
      <c r="A607" s="10" t="s">
        <v>584</v>
      </c>
      <c r="B607" s="10">
        <v>7</v>
      </c>
      <c r="C607" s="10" t="s">
        <v>597</v>
      </c>
      <c r="D607" s="14" t="s">
        <v>37</v>
      </c>
      <c r="E607" s="42" t="s">
        <v>598</v>
      </c>
      <c r="F607" s="15">
        <v>46.92</v>
      </c>
      <c r="G607" s="16">
        <v>1</v>
      </c>
      <c r="H607" s="17">
        <f t="shared" si="25"/>
        <v>46.92</v>
      </c>
    </row>
    <row r="608" spans="1:8" x14ac:dyDescent="0.25">
      <c r="A608" s="10" t="s">
        <v>584</v>
      </c>
      <c r="B608" s="10">
        <v>8</v>
      </c>
      <c r="C608" s="10" t="s">
        <v>599</v>
      </c>
      <c r="D608" s="14" t="s">
        <v>37</v>
      </c>
      <c r="E608" s="42" t="s">
        <v>600</v>
      </c>
      <c r="F608" s="15">
        <v>1005.1</v>
      </c>
      <c r="G608" s="16">
        <v>1</v>
      </c>
      <c r="H608" s="17">
        <f t="shared" si="25"/>
        <v>1005.1</v>
      </c>
    </row>
    <row r="609" spans="1:8" x14ac:dyDescent="0.25">
      <c r="A609" s="10" t="s">
        <v>584</v>
      </c>
      <c r="B609" s="10">
        <v>9</v>
      </c>
      <c r="C609" s="10" t="s">
        <v>568</v>
      </c>
      <c r="D609" s="14" t="s">
        <v>37</v>
      </c>
      <c r="E609" s="42" t="s">
        <v>569</v>
      </c>
      <c r="F609" s="15">
        <v>77.03</v>
      </c>
      <c r="G609" s="16">
        <v>1</v>
      </c>
      <c r="H609" s="17">
        <f t="shared" si="25"/>
        <v>77.03</v>
      </c>
    </row>
    <row r="610" spans="1:8" x14ac:dyDescent="0.25">
      <c r="A610" s="10" t="s">
        <v>584</v>
      </c>
      <c r="B610" s="10">
        <v>10</v>
      </c>
      <c r="C610" s="10" t="s">
        <v>570</v>
      </c>
      <c r="D610" s="14" t="s">
        <v>37</v>
      </c>
      <c r="E610" s="42" t="s">
        <v>571</v>
      </c>
      <c r="F610" s="15">
        <v>25.33</v>
      </c>
      <c r="G610" s="16">
        <v>1</v>
      </c>
      <c r="H610" s="17">
        <f t="shared" si="25"/>
        <v>25.33</v>
      </c>
    </row>
    <row r="611" spans="1:8" x14ac:dyDescent="0.25">
      <c r="A611" s="10" t="s">
        <v>584</v>
      </c>
      <c r="B611" s="10">
        <v>11</v>
      </c>
      <c r="C611" s="10" t="s">
        <v>560</v>
      </c>
      <c r="D611" s="14" t="s">
        <v>37</v>
      </c>
      <c r="E611" s="42" t="s">
        <v>561</v>
      </c>
      <c r="F611" s="15">
        <v>52.32</v>
      </c>
      <c r="G611" s="16">
        <v>18</v>
      </c>
      <c r="H611" s="17">
        <f t="shared" si="25"/>
        <v>941.76</v>
      </c>
    </row>
    <row r="612" spans="1:8" x14ac:dyDescent="0.25">
      <c r="A612" s="10" t="s">
        <v>584</v>
      </c>
      <c r="B612" s="10">
        <v>12</v>
      </c>
      <c r="C612" s="10" t="s">
        <v>578</v>
      </c>
      <c r="D612" s="14" t="s">
        <v>30</v>
      </c>
      <c r="E612" s="42" t="s">
        <v>579</v>
      </c>
      <c r="F612" s="15">
        <v>2.04</v>
      </c>
      <c r="G612" s="16">
        <v>80.5</v>
      </c>
      <c r="H612" s="17">
        <f t="shared" si="25"/>
        <v>164.22</v>
      </c>
    </row>
    <row r="613" spans="1:8" x14ac:dyDescent="0.25">
      <c r="A613" s="10" t="s">
        <v>584</v>
      </c>
      <c r="B613" s="10">
        <v>13</v>
      </c>
      <c r="C613" s="10" t="s">
        <v>538</v>
      </c>
      <c r="D613" s="14" t="s">
        <v>37</v>
      </c>
      <c r="E613" s="42" t="s">
        <v>539</v>
      </c>
      <c r="F613" s="15">
        <v>11.1</v>
      </c>
      <c r="G613" s="16">
        <v>27</v>
      </c>
      <c r="H613" s="17">
        <f t="shared" si="25"/>
        <v>299.7</v>
      </c>
    </row>
    <row r="614" spans="1:8" x14ac:dyDescent="0.25">
      <c r="A614" s="10" t="s">
        <v>584</v>
      </c>
      <c r="B614" s="10">
        <v>14</v>
      </c>
      <c r="C614" s="10" t="s">
        <v>601</v>
      </c>
      <c r="D614" s="14" t="s">
        <v>37</v>
      </c>
      <c r="E614" s="42" t="s">
        <v>602</v>
      </c>
      <c r="F614" s="15">
        <v>24.29</v>
      </c>
      <c r="G614" s="16">
        <v>1</v>
      </c>
      <c r="H614" s="17">
        <f t="shared" si="25"/>
        <v>24.29</v>
      </c>
    </row>
    <row r="615" spans="1:8" x14ac:dyDescent="0.25">
      <c r="E615" s="41" t="s">
        <v>20</v>
      </c>
      <c r="F615" s="12"/>
      <c r="G615" s="12"/>
      <c r="H615" s="18">
        <f>SUM(H601:H614)</f>
        <v>11051.94</v>
      </c>
    </row>
    <row r="617" spans="1:8" x14ac:dyDescent="0.25">
      <c r="C617" s="12" t="s">
        <v>8</v>
      </c>
      <c r="D617" s="13" t="s">
        <v>9</v>
      </c>
      <c r="E617" s="41" t="s">
        <v>10</v>
      </c>
    </row>
    <row r="618" spans="1:8" x14ac:dyDescent="0.25">
      <c r="C618" s="12" t="s">
        <v>11</v>
      </c>
      <c r="D618" s="13" t="s">
        <v>282</v>
      </c>
      <c r="E618" s="41" t="s">
        <v>283</v>
      </c>
    </row>
    <row r="619" spans="1:8" x14ac:dyDescent="0.25">
      <c r="C619" s="12" t="s">
        <v>14</v>
      </c>
      <c r="D619" s="13" t="s">
        <v>603</v>
      </c>
      <c r="E619" s="41" t="s">
        <v>604</v>
      </c>
    </row>
    <row r="621" spans="1:8" x14ac:dyDescent="0.25">
      <c r="A621" s="10" t="s">
        <v>605</v>
      </c>
      <c r="B621" s="10">
        <v>1</v>
      </c>
      <c r="C621" s="10" t="s">
        <v>606</v>
      </c>
      <c r="D621" s="14" t="s">
        <v>37</v>
      </c>
      <c r="E621" s="42" t="s">
        <v>607</v>
      </c>
      <c r="F621" s="15">
        <v>1285.6600000000001</v>
      </c>
      <c r="G621" s="16">
        <v>1</v>
      </c>
      <c r="H621" s="17">
        <f>ROUND(ROUND(F621,2)*ROUND(G621,3),2)</f>
        <v>1285.6600000000001</v>
      </c>
    </row>
    <row r="622" spans="1:8" x14ac:dyDescent="0.25">
      <c r="E622" s="41" t="s">
        <v>20</v>
      </c>
      <c r="F622" s="12"/>
      <c r="G622" s="12"/>
      <c r="H622" s="18">
        <f>SUM(H621:H621)</f>
        <v>1285.6600000000001</v>
      </c>
    </row>
    <row r="624" spans="1:8" x14ac:dyDescent="0.25">
      <c r="C624" s="12" t="s">
        <v>8</v>
      </c>
      <c r="D624" s="13" t="s">
        <v>9</v>
      </c>
      <c r="E624" s="41" t="s">
        <v>10</v>
      </c>
    </row>
    <row r="625" spans="1:8" x14ac:dyDescent="0.25">
      <c r="C625" s="12" t="s">
        <v>11</v>
      </c>
      <c r="D625" s="13" t="s">
        <v>282</v>
      </c>
      <c r="E625" s="41" t="s">
        <v>283</v>
      </c>
    </row>
    <row r="626" spans="1:8" x14ac:dyDescent="0.25">
      <c r="C626" s="12" t="s">
        <v>14</v>
      </c>
      <c r="D626" s="13" t="s">
        <v>608</v>
      </c>
      <c r="E626" s="41" t="s">
        <v>609</v>
      </c>
    </row>
    <row r="628" spans="1:8" x14ac:dyDescent="0.25">
      <c r="A628" s="10" t="s">
        <v>610</v>
      </c>
      <c r="B628" s="10">
        <v>1</v>
      </c>
      <c r="C628" s="10" t="s">
        <v>611</v>
      </c>
      <c r="D628" s="14" t="s">
        <v>37</v>
      </c>
      <c r="E628" s="42" t="s">
        <v>612</v>
      </c>
      <c r="F628" s="15">
        <v>262.95</v>
      </c>
      <c r="G628" s="16">
        <v>1</v>
      </c>
      <c r="H628" s="17">
        <f t="shared" ref="H628:H637" si="26">ROUND(ROUND(F628,2)*ROUND(G628,3),2)</f>
        <v>262.95</v>
      </c>
    </row>
    <row r="629" spans="1:8" x14ac:dyDescent="0.25">
      <c r="A629" s="10" t="s">
        <v>610</v>
      </c>
      <c r="B629" s="10">
        <v>2</v>
      </c>
      <c r="C629" s="10" t="s">
        <v>613</v>
      </c>
      <c r="D629" s="14" t="s">
        <v>30</v>
      </c>
      <c r="E629" s="42" t="s">
        <v>614</v>
      </c>
      <c r="F629" s="15">
        <v>20.309999999999999</v>
      </c>
      <c r="G629" s="16">
        <v>86.25</v>
      </c>
      <c r="H629" s="17">
        <f t="shared" si="26"/>
        <v>1751.74</v>
      </c>
    </row>
    <row r="630" spans="1:8" x14ac:dyDescent="0.25">
      <c r="A630" s="10" t="s">
        <v>610</v>
      </c>
      <c r="B630" s="10">
        <v>3</v>
      </c>
      <c r="C630" s="10" t="s">
        <v>615</v>
      </c>
      <c r="D630" s="14" t="s">
        <v>30</v>
      </c>
      <c r="E630" s="42" t="s">
        <v>616</v>
      </c>
      <c r="F630" s="15">
        <v>23</v>
      </c>
      <c r="G630" s="16">
        <v>5.75</v>
      </c>
      <c r="H630" s="17">
        <f t="shared" si="26"/>
        <v>132.25</v>
      </c>
    </row>
    <row r="631" spans="1:8" x14ac:dyDescent="0.25">
      <c r="A631" s="10" t="s">
        <v>610</v>
      </c>
      <c r="B631" s="10">
        <v>4</v>
      </c>
      <c r="C631" s="10" t="s">
        <v>617</v>
      </c>
      <c r="D631" s="14" t="s">
        <v>37</v>
      </c>
      <c r="E631" s="42" t="s">
        <v>618</v>
      </c>
      <c r="F631" s="15">
        <v>53.32</v>
      </c>
      <c r="G631" s="16">
        <v>4</v>
      </c>
      <c r="H631" s="17">
        <f t="shared" si="26"/>
        <v>213.28</v>
      </c>
    </row>
    <row r="632" spans="1:8" x14ac:dyDescent="0.25">
      <c r="A632" s="10" t="s">
        <v>610</v>
      </c>
      <c r="B632" s="10">
        <v>5</v>
      </c>
      <c r="C632" s="10" t="s">
        <v>619</v>
      </c>
      <c r="D632" s="14" t="s">
        <v>37</v>
      </c>
      <c r="E632" s="42" t="s">
        <v>620</v>
      </c>
      <c r="F632" s="15">
        <v>43.94</v>
      </c>
      <c r="G632" s="16">
        <v>2</v>
      </c>
      <c r="H632" s="17">
        <f t="shared" si="26"/>
        <v>87.88</v>
      </c>
    </row>
    <row r="633" spans="1:8" x14ac:dyDescent="0.25">
      <c r="A633" s="10" t="s">
        <v>610</v>
      </c>
      <c r="B633" s="10">
        <v>6</v>
      </c>
      <c r="C633" s="10" t="s">
        <v>621</v>
      </c>
      <c r="D633" s="14" t="s">
        <v>37</v>
      </c>
      <c r="E633" s="42" t="s">
        <v>622</v>
      </c>
      <c r="F633" s="15">
        <v>89.85</v>
      </c>
      <c r="G633" s="16">
        <v>2</v>
      </c>
      <c r="H633" s="17">
        <f t="shared" si="26"/>
        <v>179.7</v>
      </c>
    </row>
    <row r="634" spans="1:8" x14ac:dyDescent="0.25">
      <c r="A634" s="10" t="s">
        <v>610</v>
      </c>
      <c r="B634" s="10">
        <v>7</v>
      </c>
      <c r="C634" s="10" t="s">
        <v>623</v>
      </c>
      <c r="D634" s="14" t="s">
        <v>37</v>
      </c>
      <c r="E634" s="42" t="s">
        <v>624</v>
      </c>
      <c r="F634" s="15">
        <v>107.71</v>
      </c>
      <c r="G634" s="16">
        <v>2</v>
      </c>
      <c r="H634" s="17">
        <f t="shared" si="26"/>
        <v>215.42</v>
      </c>
    </row>
    <row r="635" spans="1:8" x14ac:dyDescent="0.25">
      <c r="A635" s="10" t="s">
        <v>610</v>
      </c>
      <c r="B635" s="10">
        <v>8</v>
      </c>
      <c r="C635" s="10" t="s">
        <v>625</v>
      </c>
      <c r="D635" s="14" t="s">
        <v>37</v>
      </c>
      <c r="E635" s="42" t="s">
        <v>626</v>
      </c>
      <c r="F635" s="15">
        <v>740.04</v>
      </c>
      <c r="G635" s="16">
        <v>1</v>
      </c>
      <c r="H635" s="17">
        <f t="shared" si="26"/>
        <v>740.04</v>
      </c>
    </row>
    <row r="636" spans="1:8" x14ac:dyDescent="0.25">
      <c r="A636" s="10" t="s">
        <v>610</v>
      </c>
      <c r="B636" s="10">
        <v>9</v>
      </c>
      <c r="C636" s="10" t="s">
        <v>627</v>
      </c>
      <c r="D636" s="14" t="s">
        <v>37</v>
      </c>
      <c r="E636" s="42" t="s">
        <v>628</v>
      </c>
      <c r="F636" s="15">
        <v>91.26</v>
      </c>
      <c r="G636" s="16">
        <v>1</v>
      </c>
      <c r="H636" s="17">
        <f t="shared" si="26"/>
        <v>91.26</v>
      </c>
    </row>
    <row r="637" spans="1:8" x14ac:dyDescent="0.25">
      <c r="A637" s="10" t="s">
        <v>610</v>
      </c>
      <c r="B637" s="10">
        <v>10</v>
      </c>
      <c r="C637" s="10" t="s">
        <v>629</v>
      </c>
      <c r="D637" s="14" t="s">
        <v>30</v>
      </c>
      <c r="E637" s="42" t="s">
        <v>630</v>
      </c>
      <c r="F637" s="15">
        <v>1.8</v>
      </c>
      <c r="G637" s="16">
        <v>50</v>
      </c>
      <c r="H637" s="17">
        <f t="shared" si="26"/>
        <v>90</v>
      </c>
    </row>
    <row r="638" spans="1:8" x14ac:dyDescent="0.25">
      <c r="E638" s="41" t="s">
        <v>20</v>
      </c>
      <c r="F638" s="12"/>
      <c r="G638" s="12"/>
      <c r="H638" s="18">
        <f>SUM(H628:H637)</f>
        <v>3764.5200000000004</v>
      </c>
    </row>
    <row r="640" spans="1:8" x14ac:dyDescent="0.25">
      <c r="C640" s="12" t="s">
        <v>8</v>
      </c>
      <c r="D640" s="13" t="s">
        <v>9</v>
      </c>
      <c r="E640" s="41" t="s">
        <v>10</v>
      </c>
    </row>
    <row r="641" spans="1:8" x14ac:dyDescent="0.25">
      <c r="C641" s="12" t="s">
        <v>11</v>
      </c>
      <c r="D641" s="13" t="s">
        <v>282</v>
      </c>
      <c r="E641" s="41" t="s">
        <v>283</v>
      </c>
    </row>
    <row r="642" spans="1:8" x14ac:dyDescent="0.25">
      <c r="C642" s="12" t="s">
        <v>14</v>
      </c>
      <c r="D642" s="13" t="s">
        <v>631</v>
      </c>
      <c r="E642" s="41" t="s">
        <v>632</v>
      </c>
    </row>
    <row r="643" spans="1:8" x14ac:dyDescent="0.25">
      <c r="C643" s="12" t="s">
        <v>24</v>
      </c>
      <c r="D643" s="13" t="s">
        <v>9</v>
      </c>
      <c r="E643" s="41" t="s">
        <v>633</v>
      </c>
    </row>
    <row r="645" spans="1:8" x14ac:dyDescent="0.25">
      <c r="A645" s="10" t="s">
        <v>634</v>
      </c>
      <c r="B645" s="10">
        <v>1</v>
      </c>
      <c r="C645" s="10" t="s">
        <v>635</v>
      </c>
      <c r="D645" s="14" t="s">
        <v>18</v>
      </c>
      <c r="E645" s="42" t="s">
        <v>636</v>
      </c>
      <c r="F645" s="15">
        <v>202.32</v>
      </c>
      <c r="G645" s="16">
        <v>2</v>
      </c>
      <c r="H645" s="17">
        <f t="shared" ref="H645:H657" si="27">ROUND(ROUND(F645,2)*ROUND(G645,3),2)</f>
        <v>404.64</v>
      </c>
    </row>
    <row r="646" spans="1:8" x14ac:dyDescent="0.25">
      <c r="A646" s="10" t="s">
        <v>634</v>
      </c>
      <c r="B646" s="10">
        <v>2</v>
      </c>
      <c r="C646" s="10" t="s">
        <v>637</v>
      </c>
      <c r="D646" s="14" t="s">
        <v>37</v>
      </c>
      <c r="E646" s="42" t="s">
        <v>638</v>
      </c>
      <c r="F646" s="15">
        <v>40.72</v>
      </c>
      <c r="G646" s="16">
        <v>38</v>
      </c>
      <c r="H646" s="17">
        <f t="shared" si="27"/>
        <v>1547.36</v>
      </c>
    </row>
    <row r="647" spans="1:8" x14ac:dyDescent="0.25">
      <c r="A647" s="10" t="s">
        <v>634</v>
      </c>
      <c r="B647" s="10">
        <v>3</v>
      </c>
      <c r="C647" s="10" t="s">
        <v>639</v>
      </c>
      <c r="D647" s="14" t="s">
        <v>37</v>
      </c>
      <c r="E647" s="42" t="s">
        <v>640</v>
      </c>
      <c r="F647" s="15">
        <v>3.94</v>
      </c>
      <c r="G647" s="16">
        <v>38</v>
      </c>
      <c r="H647" s="17">
        <f t="shared" si="27"/>
        <v>149.72</v>
      </c>
    </row>
    <row r="648" spans="1:8" x14ac:dyDescent="0.25">
      <c r="A648" s="10" t="s">
        <v>634</v>
      </c>
      <c r="B648" s="10">
        <v>4</v>
      </c>
      <c r="C648" s="10" t="s">
        <v>641</v>
      </c>
      <c r="D648" s="14" t="s">
        <v>37</v>
      </c>
      <c r="E648" s="42" t="s">
        <v>642</v>
      </c>
      <c r="F648" s="15">
        <v>1.4</v>
      </c>
      <c r="G648" s="16">
        <v>6</v>
      </c>
      <c r="H648" s="17">
        <f t="shared" si="27"/>
        <v>8.4</v>
      </c>
    </row>
    <row r="649" spans="1:8" x14ac:dyDescent="0.25">
      <c r="A649" s="10" t="s">
        <v>634</v>
      </c>
      <c r="B649" s="10">
        <v>5</v>
      </c>
      <c r="C649" s="10" t="s">
        <v>643</v>
      </c>
      <c r="D649" s="14" t="s">
        <v>37</v>
      </c>
      <c r="E649" s="42" t="s">
        <v>644</v>
      </c>
      <c r="F649" s="15">
        <v>48.51</v>
      </c>
      <c r="G649" s="16">
        <v>3</v>
      </c>
      <c r="H649" s="17">
        <f t="shared" si="27"/>
        <v>145.53</v>
      </c>
    </row>
    <row r="650" spans="1:8" x14ac:dyDescent="0.25">
      <c r="A650" s="10" t="s">
        <v>634</v>
      </c>
      <c r="B650" s="10">
        <v>6</v>
      </c>
      <c r="C650" s="10" t="s">
        <v>645</v>
      </c>
      <c r="D650" s="14" t="s">
        <v>37</v>
      </c>
      <c r="E650" s="42" t="s">
        <v>646</v>
      </c>
      <c r="F650" s="15">
        <v>3.46</v>
      </c>
      <c r="G650" s="16">
        <v>3</v>
      </c>
      <c r="H650" s="17">
        <f t="shared" si="27"/>
        <v>10.38</v>
      </c>
    </row>
    <row r="651" spans="1:8" x14ac:dyDescent="0.25">
      <c r="A651" s="10" t="s">
        <v>634</v>
      </c>
      <c r="B651" s="10">
        <v>7</v>
      </c>
      <c r="C651" s="10" t="s">
        <v>647</v>
      </c>
      <c r="D651" s="14" t="s">
        <v>37</v>
      </c>
      <c r="E651" s="42" t="s">
        <v>648</v>
      </c>
      <c r="F651" s="15">
        <v>67.069999999999993</v>
      </c>
      <c r="G651" s="16">
        <v>3</v>
      </c>
      <c r="H651" s="17">
        <f t="shared" si="27"/>
        <v>201.21</v>
      </c>
    </row>
    <row r="652" spans="1:8" x14ac:dyDescent="0.25">
      <c r="A652" s="10" t="s">
        <v>634</v>
      </c>
      <c r="B652" s="10">
        <v>8</v>
      </c>
      <c r="C652" s="10" t="s">
        <v>649</v>
      </c>
      <c r="D652" s="14" t="s">
        <v>37</v>
      </c>
      <c r="E652" s="42" t="s">
        <v>650</v>
      </c>
      <c r="F652" s="15">
        <v>113.46</v>
      </c>
      <c r="G652" s="16">
        <v>1</v>
      </c>
      <c r="H652" s="17">
        <f t="shared" si="27"/>
        <v>113.46</v>
      </c>
    </row>
    <row r="653" spans="1:8" x14ac:dyDescent="0.25">
      <c r="A653" s="10" t="s">
        <v>634</v>
      </c>
      <c r="B653" s="10">
        <v>9</v>
      </c>
      <c r="C653" s="10" t="s">
        <v>651</v>
      </c>
      <c r="D653" s="14" t="s">
        <v>37</v>
      </c>
      <c r="E653" s="42" t="s">
        <v>652</v>
      </c>
      <c r="F653" s="15">
        <v>83.65</v>
      </c>
      <c r="G653" s="16">
        <v>1</v>
      </c>
      <c r="H653" s="17">
        <f t="shared" si="27"/>
        <v>83.65</v>
      </c>
    </row>
    <row r="654" spans="1:8" x14ac:dyDescent="0.25">
      <c r="A654" s="10" t="s">
        <v>634</v>
      </c>
      <c r="B654" s="10">
        <v>10</v>
      </c>
      <c r="C654" s="10" t="s">
        <v>653</v>
      </c>
      <c r="D654" s="14" t="s">
        <v>37</v>
      </c>
      <c r="E654" s="42" t="s">
        <v>654</v>
      </c>
      <c r="F654" s="15">
        <v>199.55</v>
      </c>
      <c r="G654" s="16">
        <v>1</v>
      </c>
      <c r="H654" s="17">
        <f t="shared" si="27"/>
        <v>199.55</v>
      </c>
    </row>
    <row r="655" spans="1:8" x14ac:dyDescent="0.25">
      <c r="A655" s="10" t="s">
        <v>634</v>
      </c>
      <c r="B655" s="10">
        <v>11</v>
      </c>
      <c r="C655" s="10" t="s">
        <v>655</v>
      </c>
      <c r="D655" s="14" t="s">
        <v>37</v>
      </c>
      <c r="E655" s="42" t="s">
        <v>656</v>
      </c>
      <c r="F655" s="15">
        <v>94.02</v>
      </c>
      <c r="G655" s="16">
        <v>1</v>
      </c>
      <c r="H655" s="17">
        <f t="shared" si="27"/>
        <v>94.02</v>
      </c>
    </row>
    <row r="656" spans="1:8" x14ac:dyDescent="0.25">
      <c r="A656" s="10" t="s">
        <v>634</v>
      </c>
      <c r="B656" s="10">
        <v>12</v>
      </c>
      <c r="C656" s="10" t="s">
        <v>657</v>
      </c>
      <c r="D656" s="14" t="s">
        <v>658</v>
      </c>
      <c r="E656" s="42" t="s">
        <v>659</v>
      </c>
      <c r="F656" s="15">
        <v>1.66</v>
      </c>
      <c r="G656" s="16">
        <v>419.75</v>
      </c>
      <c r="H656" s="17">
        <f t="shared" si="27"/>
        <v>696.79</v>
      </c>
    </row>
    <row r="657" spans="1:8" x14ac:dyDescent="0.25">
      <c r="A657" s="10" t="s">
        <v>634</v>
      </c>
      <c r="B657" s="10">
        <v>13</v>
      </c>
      <c r="C657" s="10" t="s">
        <v>660</v>
      </c>
      <c r="D657" s="14" t="s">
        <v>37</v>
      </c>
      <c r="E657" s="42" t="s">
        <v>661</v>
      </c>
      <c r="F657" s="15">
        <v>1107</v>
      </c>
      <c r="G657" s="16">
        <v>1</v>
      </c>
      <c r="H657" s="17">
        <f t="shared" si="27"/>
        <v>1107</v>
      </c>
    </row>
    <row r="658" spans="1:8" x14ac:dyDescent="0.25">
      <c r="E658" s="41" t="s">
        <v>20</v>
      </c>
      <c r="F658" s="12"/>
      <c r="G658" s="12"/>
      <c r="H658" s="18">
        <f>SUM(H645:H657)</f>
        <v>4761.7100000000009</v>
      </c>
    </row>
    <row r="660" spans="1:8" x14ac:dyDescent="0.25">
      <c r="C660" s="12" t="s">
        <v>8</v>
      </c>
      <c r="D660" s="13" t="s">
        <v>9</v>
      </c>
      <c r="E660" s="41" t="s">
        <v>10</v>
      </c>
    </row>
    <row r="661" spans="1:8" x14ac:dyDescent="0.25">
      <c r="C661" s="12" t="s">
        <v>11</v>
      </c>
      <c r="D661" s="13" t="s">
        <v>282</v>
      </c>
      <c r="E661" s="41" t="s">
        <v>283</v>
      </c>
    </row>
    <row r="662" spans="1:8" x14ac:dyDescent="0.25">
      <c r="C662" s="12" t="s">
        <v>14</v>
      </c>
      <c r="D662" s="13" t="s">
        <v>631</v>
      </c>
      <c r="E662" s="41" t="s">
        <v>632</v>
      </c>
    </row>
    <row r="663" spans="1:8" x14ac:dyDescent="0.25">
      <c r="C663" s="12" t="s">
        <v>24</v>
      </c>
      <c r="D663" s="13" t="s">
        <v>32</v>
      </c>
      <c r="E663" s="41" t="s">
        <v>662</v>
      </c>
    </row>
    <row r="665" spans="1:8" x14ac:dyDescent="0.25">
      <c r="A665" s="10" t="s">
        <v>663</v>
      </c>
      <c r="B665" s="10">
        <v>1</v>
      </c>
      <c r="C665" s="10" t="s">
        <v>664</v>
      </c>
      <c r="D665" s="14" t="s">
        <v>37</v>
      </c>
      <c r="E665" s="42" t="s">
        <v>665</v>
      </c>
      <c r="F665" s="15">
        <v>53.01</v>
      </c>
      <c r="G665" s="16">
        <v>5</v>
      </c>
      <c r="H665" s="17">
        <f>ROUND(ROUND(F665,2)*ROUND(G665,3),2)</f>
        <v>265.05</v>
      </c>
    </row>
    <row r="666" spans="1:8" x14ac:dyDescent="0.25">
      <c r="A666" s="10" t="s">
        <v>663</v>
      </c>
      <c r="B666" s="10">
        <v>2</v>
      </c>
      <c r="C666" s="10" t="s">
        <v>666</v>
      </c>
      <c r="D666" s="14" t="s">
        <v>37</v>
      </c>
      <c r="E666" s="42" t="s">
        <v>667</v>
      </c>
      <c r="F666" s="15">
        <v>61.49</v>
      </c>
      <c r="G666" s="16">
        <v>1</v>
      </c>
      <c r="H666" s="17">
        <f>ROUND(ROUND(F666,2)*ROUND(G666,3),2)</f>
        <v>61.49</v>
      </c>
    </row>
    <row r="667" spans="1:8" x14ac:dyDescent="0.25">
      <c r="A667" s="10" t="s">
        <v>663</v>
      </c>
      <c r="B667" s="10">
        <v>3</v>
      </c>
      <c r="C667" s="10" t="s">
        <v>668</v>
      </c>
      <c r="D667" s="14" t="s">
        <v>37</v>
      </c>
      <c r="E667" s="42" t="s">
        <v>669</v>
      </c>
      <c r="F667" s="15">
        <v>42.31</v>
      </c>
      <c r="G667" s="16">
        <v>5</v>
      </c>
      <c r="H667" s="17">
        <f>ROUND(ROUND(F667,2)*ROUND(G667,3),2)</f>
        <v>211.55</v>
      </c>
    </row>
    <row r="668" spans="1:8" x14ac:dyDescent="0.25">
      <c r="A668" s="10" t="s">
        <v>663</v>
      </c>
      <c r="B668" s="10">
        <v>4</v>
      </c>
      <c r="C668" s="10" t="s">
        <v>670</v>
      </c>
      <c r="D668" s="14" t="s">
        <v>37</v>
      </c>
      <c r="E668" s="42" t="s">
        <v>671</v>
      </c>
      <c r="F668" s="15">
        <v>89.89</v>
      </c>
      <c r="G668" s="16">
        <v>1</v>
      </c>
      <c r="H668" s="17">
        <f>ROUND(ROUND(F668,2)*ROUND(G668,3),2)</f>
        <v>89.89</v>
      </c>
    </row>
    <row r="669" spans="1:8" x14ac:dyDescent="0.25">
      <c r="E669" s="41" t="s">
        <v>20</v>
      </c>
      <c r="F669" s="12"/>
      <c r="G669" s="12"/>
      <c r="H669" s="18">
        <f>SUM(H665:H668)</f>
        <v>627.98</v>
      </c>
    </row>
    <row r="671" spans="1:8" x14ac:dyDescent="0.25">
      <c r="C671" s="12" t="s">
        <v>8</v>
      </c>
      <c r="D671" s="13" t="s">
        <v>9</v>
      </c>
      <c r="E671" s="41" t="s">
        <v>10</v>
      </c>
    </row>
    <row r="672" spans="1:8" x14ac:dyDescent="0.25">
      <c r="C672" s="12" t="s">
        <v>11</v>
      </c>
      <c r="D672" s="13" t="s">
        <v>282</v>
      </c>
      <c r="E672" s="41" t="s">
        <v>283</v>
      </c>
    </row>
    <row r="673" spans="1:8" x14ac:dyDescent="0.25">
      <c r="C673" s="12" t="s">
        <v>14</v>
      </c>
      <c r="D673" s="13" t="s">
        <v>631</v>
      </c>
      <c r="E673" s="41" t="s">
        <v>632</v>
      </c>
    </row>
    <row r="674" spans="1:8" x14ac:dyDescent="0.25">
      <c r="C674" s="12" t="s">
        <v>24</v>
      </c>
      <c r="D674" s="13" t="s">
        <v>39</v>
      </c>
      <c r="E674" s="41" t="s">
        <v>672</v>
      </c>
    </row>
    <row r="676" spans="1:8" x14ac:dyDescent="0.25">
      <c r="A676" s="10" t="s">
        <v>673</v>
      </c>
      <c r="B676" s="10">
        <v>1</v>
      </c>
      <c r="C676" s="10" t="s">
        <v>674</v>
      </c>
      <c r="D676" s="14" t="s">
        <v>37</v>
      </c>
      <c r="E676" s="42" t="s">
        <v>675</v>
      </c>
      <c r="F676" s="15">
        <v>9</v>
      </c>
      <c r="G676" s="16">
        <v>8</v>
      </c>
      <c r="H676" s="17">
        <f>ROUND(ROUND(F676,2)*ROUND(G676,3),2)</f>
        <v>72</v>
      </c>
    </row>
    <row r="677" spans="1:8" x14ac:dyDescent="0.25">
      <c r="A677" s="10" t="s">
        <v>673</v>
      </c>
      <c r="B677" s="10">
        <v>2</v>
      </c>
      <c r="C677" s="10" t="s">
        <v>676</v>
      </c>
      <c r="D677" s="14" t="s">
        <v>37</v>
      </c>
      <c r="E677" s="42" t="s">
        <v>677</v>
      </c>
      <c r="F677" s="15">
        <v>16.440000000000001</v>
      </c>
      <c r="G677" s="16">
        <v>6</v>
      </c>
      <c r="H677" s="17">
        <f>ROUND(ROUND(F677,2)*ROUND(G677,3),2)</f>
        <v>98.64</v>
      </c>
    </row>
    <row r="678" spans="1:8" x14ac:dyDescent="0.25">
      <c r="A678" s="10" t="s">
        <v>673</v>
      </c>
      <c r="B678" s="10">
        <v>3</v>
      </c>
      <c r="C678" s="10" t="s">
        <v>678</v>
      </c>
      <c r="D678" s="14" t="s">
        <v>37</v>
      </c>
      <c r="E678" s="42" t="s">
        <v>679</v>
      </c>
      <c r="F678" s="15">
        <v>23.13</v>
      </c>
      <c r="G678" s="16">
        <v>10</v>
      </c>
      <c r="H678" s="17">
        <f>ROUND(ROUND(F678,2)*ROUND(G678,3),2)</f>
        <v>231.3</v>
      </c>
    </row>
    <row r="679" spans="1:8" x14ac:dyDescent="0.25">
      <c r="E679" s="41" t="s">
        <v>20</v>
      </c>
      <c r="F679" s="12"/>
      <c r="G679" s="12"/>
      <c r="H679" s="18">
        <f>SUM(H676:H678)</f>
        <v>401.94</v>
      </c>
    </row>
    <row r="681" spans="1:8" x14ac:dyDescent="0.25">
      <c r="C681" s="12" t="s">
        <v>8</v>
      </c>
      <c r="D681" s="13" t="s">
        <v>9</v>
      </c>
      <c r="E681" s="41" t="s">
        <v>10</v>
      </c>
    </row>
    <row r="682" spans="1:8" x14ac:dyDescent="0.25">
      <c r="C682" s="12" t="s">
        <v>11</v>
      </c>
      <c r="D682" s="13" t="s">
        <v>282</v>
      </c>
      <c r="E682" s="41" t="s">
        <v>283</v>
      </c>
    </row>
    <row r="683" spans="1:8" x14ac:dyDescent="0.25">
      <c r="C683" s="12" t="s">
        <v>14</v>
      </c>
      <c r="D683" s="13" t="s">
        <v>680</v>
      </c>
      <c r="E683" s="41" t="s">
        <v>681</v>
      </c>
    </row>
    <row r="685" spans="1:8" x14ac:dyDescent="0.25">
      <c r="A685" s="10" t="s">
        <v>682</v>
      </c>
      <c r="B685" s="10">
        <v>1</v>
      </c>
      <c r="C685" s="10" t="s">
        <v>683</v>
      </c>
      <c r="D685" s="14" t="s">
        <v>18</v>
      </c>
      <c r="E685" s="42" t="s">
        <v>684</v>
      </c>
      <c r="F685" s="15">
        <v>923.09</v>
      </c>
      <c r="G685" s="16">
        <v>1</v>
      </c>
      <c r="H685" s="17">
        <f>ROUND(ROUND(F685,2)*ROUND(G685,3),2)</f>
        <v>923.09</v>
      </c>
    </row>
    <row r="686" spans="1:8" x14ac:dyDescent="0.25">
      <c r="A686" s="10" t="s">
        <v>682</v>
      </c>
      <c r="B686" s="10">
        <v>2</v>
      </c>
      <c r="C686" s="10" t="s">
        <v>685</v>
      </c>
      <c r="D686" s="14" t="s">
        <v>37</v>
      </c>
      <c r="E686" s="42" t="s">
        <v>686</v>
      </c>
      <c r="F686" s="15">
        <v>388.67</v>
      </c>
      <c r="G686" s="16">
        <v>2</v>
      </c>
      <c r="H686" s="17">
        <f>ROUND(ROUND(F686,2)*ROUND(G686,3),2)</f>
        <v>777.34</v>
      </c>
    </row>
    <row r="687" spans="1:8" x14ac:dyDescent="0.25">
      <c r="A687" s="10" t="s">
        <v>682</v>
      </c>
      <c r="B687" s="10">
        <v>3</v>
      </c>
      <c r="C687" s="10" t="s">
        <v>687</v>
      </c>
      <c r="D687" s="14" t="s">
        <v>37</v>
      </c>
      <c r="E687" s="42" t="s">
        <v>688</v>
      </c>
      <c r="F687" s="15">
        <v>923.09</v>
      </c>
      <c r="G687" s="16">
        <v>2</v>
      </c>
      <c r="H687" s="17">
        <f>ROUND(ROUND(F687,2)*ROUND(G687,3),2)</f>
        <v>1846.18</v>
      </c>
    </row>
    <row r="688" spans="1:8" x14ac:dyDescent="0.25">
      <c r="A688" s="10" t="s">
        <v>682</v>
      </c>
      <c r="B688" s="10">
        <v>4</v>
      </c>
      <c r="C688" s="10" t="s">
        <v>689</v>
      </c>
      <c r="D688" s="14" t="s">
        <v>37</v>
      </c>
      <c r="E688" s="42" t="s">
        <v>690</v>
      </c>
      <c r="F688" s="15">
        <v>291.5</v>
      </c>
      <c r="G688" s="16">
        <v>1</v>
      </c>
      <c r="H688" s="17">
        <f>ROUND(ROUND(F688,2)*ROUND(G688,3),2)</f>
        <v>291.5</v>
      </c>
    </row>
    <row r="689" spans="1:8" x14ac:dyDescent="0.25">
      <c r="E689" s="41" t="s">
        <v>20</v>
      </c>
      <c r="F689" s="12"/>
      <c r="G689" s="12"/>
      <c r="H689" s="18">
        <f>SUM(H685:H688)</f>
        <v>3838.11</v>
      </c>
    </row>
    <row r="691" spans="1:8" x14ac:dyDescent="0.25">
      <c r="C691" s="12" t="s">
        <v>8</v>
      </c>
      <c r="D691" s="13" t="s">
        <v>9</v>
      </c>
      <c r="E691" s="41" t="s">
        <v>10</v>
      </c>
    </row>
    <row r="692" spans="1:8" x14ac:dyDescent="0.25">
      <c r="C692" s="12" t="s">
        <v>11</v>
      </c>
      <c r="D692" s="13" t="s">
        <v>691</v>
      </c>
      <c r="E692" s="41" t="s">
        <v>692</v>
      </c>
    </row>
    <row r="693" spans="1:8" x14ac:dyDescent="0.25">
      <c r="C693" s="12" t="s">
        <v>14</v>
      </c>
      <c r="D693" s="13" t="s">
        <v>9</v>
      </c>
      <c r="E693" s="41" t="s">
        <v>692</v>
      </c>
    </row>
    <row r="695" spans="1:8" x14ac:dyDescent="0.25">
      <c r="A695" s="10" t="s">
        <v>693</v>
      </c>
      <c r="B695" s="10">
        <v>1</v>
      </c>
      <c r="C695" s="10" t="s">
        <v>694</v>
      </c>
      <c r="D695" s="14" t="s">
        <v>18</v>
      </c>
      <c r="E695" s="42" t="s">
        <v>695</v>
      </c>
      <c r="F695" s="15">
        <v>2773.04</v>
      </c>
      <c r="G695" s="16">
        <v>1</v>
      </c>
      <c r="H695" s="17">
        <f>ROUND(ROUND(F695,2)*ROUND(G695,3),2)</f>
        <v>2773.04</v>
      </c>
    </row>
    <row r="696" spans="1:8" x14ac:dyDescent="0.25">
      <c r="E696" s="41" t="s">
        <v>20</v>
      </c>
      <c r="F696" s="12"/>
      <c r="G696" s="12"/>
      <c r="H696" s="18">
        <f>SUM(H695:H695)</f>
        <v>2773.04</v>
      </c>
    </row>
    <row r="698" spans="1:8" x14ac:dyDescent="0.25">
      <c r="E698" s="43" t="s">
        <v>696</v>
      </c>
      <c r="H698" s="20">
        <f>SUM(H8:H697)/2</f>
        <v>441001.71000000008</v>
      </c>
    </row>
  </sheetData>
  <mergeCells count="5">
    <mergeCell ref="A6:H6"/>
    <mergeCell ref="A1:H1"/>
    <mergeCell ref="A2:H2"/>
    <mergeCell ref="A3:H3"/>
    <mergeCell ref="A4:H4"/>
  </mergeCells>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898"/>
  <sheetViews>
    <sheetView workbookViewId="0">
      <pane ySplit="7" topLeftCell="A8" activePane="bottomLeft" state="frozenSplit"/>
      <selection pane="bottomLeft" activeCell="I8" sqref="I8"/>
    </sheetView>
  </sheetViews>
  <sheetFormatPr baseColWidth="10" defaultColWidth="9.140625" defaultRowHeight="15" x14ac:dyDescent="0.25"/>
  <cols>
    <col min="1" max="1" width="6.7109375" customWidth="1"/>
    <col min="2" max="2" width="14.7109375" customWidth="1"/>
    <col min="3" max="3" width="6.140625" customWidth="1"/>
    <col min="4" max="4" width="30.7109375" customWidth="1"/>
    <col min="5" max="5" width="10.7109375" customWidth="1"/>
    <col min="6" max="6" width="3" customWidth="1"/>
    <col min="7" max="7" width="2.140625" customWidth="1"/>
    <col min="8" max="8" width="10.7109375" customWidth="1"/>
    <col min="9" max="9" width="2.140625" customWidth="1"/>
    <col min="10" max="11" width="10.7109375" customWidth="1"/>
  </cols>
  <sheetData>
    <row r="1" spans="1:27" x14ac:dyDescent="0.25">
      <c r="A1" s="8" t="s">
        <v>0</v>
      </c>
      <c r="B1" s="8" t="s">
        <v>0</v>
      </c>
      <c r="C1" s="8" t="s">
        <v>0</v>
      </c>
      <c r="D1" s="8" t="s">
        <v>0</v>
      </c>
      <c r="E1" s="8" t="s">
        <v>0</v>
      </c>
      <c r="F1" s="8" t="s">
        <v>0</v>
      </c>
      <c r="G1" s="8" t="s">
        <v>0</v>
      </c>
      <c r="H1" s="8" t="s">
        <v>0</v>
      </c>
      <c r="I1" s="8" t="s">
        <v>0</v>
      </c>
      <c r="J1" s="8" t="s">
        <v>0</v>
      </c>
      <c r="K1" s="8" t="s">
        <v>0</v>
      </c>
    </row>
    <row r="2" spans="1:27" x14ac:dyDescent="0.25">
      <c r="A2" s="8" t="s">
        <v>1</v>
      </c>
      <c r="B2" s="8" t="s">
        <v>1</v>
      </c>
      <c r="C2" s="8" t="s">
        <v>1</v>
      </c>
      <c r="D2" s="8" t="s">
        <v>1</v>
      </c>
      <c r="E2" s="8" t="s">
        <v>1</v>
      </c>
      <c r="F2" s="8" t="s">
        <v>1</v>
      </c>
      <c r="G2" s="8" t="s">
        <v>1</v>
      </c>
      <c r="H2" s="8" t="s">
        <v>1</v>
      </c>
      <c r="I2" s="8" t="s">
        <v>1</v>
      </c>
      <c r="J2" s="8" t="s">
        <v>1</v>
      </c>
      <c r="K2" s="8" t="s">
        <v>1</v>
      </c>
    </row>
    <row r="3" spans="1:27" x14ac:dyDescent="0.25">
      <c r="A3" s="8" t="s">
        <v>2</v>
      </c>
      <c r="B3" s="8" t="s">
        <v>2</v>
      </c>
      <c r="C3" s="8" t="s">
        <v>2</v>
      </c>
      <c r="D3" s="8" t="s">
        <v>2</v>
      </c>
      <c r="E3" s="8" t="s">
        <v>2</v>
      </c>
      <c r="F3" s="8" t="s">
        <v>2</v>
      </c>
      <c r="G3" s="8" t="s">
        <v>2</v>
      </c>
      <c r="H3" s="8" t="s">
        <v>2</v>
      </c>
      <c r="I3" s="8" t="s">
        <v>2</v>
      </c>
      <c r="J3" s="8" t="s">
        <v>2</v>
      </c>
      <c r="K3" s="8" t="s">
        <v>2</v>
      </c>
    </row>
    <row r="4" spans="1:27" x14ac:dyDescent="0.25">
      <c r="A4" s="8" t="s">
        <v>3</v>
      </c>
      <c r="B4" s="8" t="s">
        <v>3</v>
      </c>
      <c r="C4" s="8" t="s">
        <v>3</v>
      </c>
      <c r="D4" s="8" t="s">
        <v>3</v>
      </c>
      <c r="E4" s="8" t="s">
        <v>3</v>
      </c>
      <c r="F4" s="8" t="s">
        <v>3</v>
      </c>
      <c r="G4" s="8" t="s">
        <v>3</v>
      </c>
      <c r="H4" s="8" t="s">
        <v>3</v>
      </c>
      <c r="I4" s="8" t="s">
        <v>3</v>
      </c>
      <c r="J4" s="8" t="s">
        <v>3</v>
      </c>
      <c r="K4" s="8" t="s">
        <v>3</v>
      </c>
    </row>
    <row r="6" spans="1:27" ht="18.75" x14ac:dyDescent="0.3">
      <c r="A6" s="1" t="s">
        <v>697</v>
      </c>
      <c r="B6" s="1" t="s">
        <v>697</v>
      </c>
      <c r="C6" s="1" t="s">
        <v>697</v>
      </c>
      <c r="D6" s="1" t="s">
        <v>697</v>
      </c>
      <c r="E6" s="1" t="s">
        <v>697</v>
      </c>
      <c r="F6" s="1" t="s">
        <v>697</v>
      </c>
      <c r="G6" s="1" t="s">
        <v>697</v>
      </c>
      <c r="H6" s="1" t="s">
        <v>697</v>
      </c>
      <c r="I6" s="1" t="s">
        <v>697</v>
      </c>
      <c r="J6" s="1" t="s">
        <v>697</v>
      </c>
      <c r="K6" s="1" t="s">
        <v>697</v>
      </c>
    </row>
    <row r="7" spans="1:27" x14ac:dyDescent="0.25">
      <c r="A7" s="21" t="s">
        <v>698</v>
      </c>
      <c r="B7" s="21" t="s">
        <v>699</v>
      </c>
      <c r="C7" s="21" t="s">
        <v>700</v>
      </c>
      <c r="D7" s="21" t="s">
        <v>701</v>
      </c>
      <c r="E7" s="21"/>
      <c r="F7" s="21"/>
      <c r="G7" s="21"/>
      <c r="H7" s="21"/>
      <c r="I7" s="21"/>
      <c r="J7" s="21"/>
      <c r="K7" s="21" t="s">
        <v>5</v>
      </c>
    </row>
    <row r="9" spans="1:27" x14ac:dyDescent="0.25">
      <c r="A9" s="44" t="s">
        <v>702</v>
      </c>
      <c r="B9" s="44"/>
    </row>
    <row r="10" spans="1:27" ht="45" customHeight="1" x14ac:dyDescent="0.25">
      <c r="A10" s="22" t="s">
        <v>703</v>
      </c>
      <c r="B10" s="22" t="s">
        <v>17</v>
      </c>
      <c r="C10" s="23" t="s">
        <v>18</v>
      </c>
      <c r="D10" s="7" t="s">
        <v>19</v>
      </c>
      <c r="E10" s="6"/>
      <c r="F10" s="6"/>
      <c r="G10" s="23"/>
      <c r="H10" s="24" t="s">
        <v>704</v>
      </c>
      <c r="I10" s="5">
        <v>1</v>
      </c>
      <c r="J10" s="4"/>
      <c r="K10" s="25">
        <v>0</v>
      </c>
      <c r="L10" s="23"/>
      <c r="M10" s="23"/>
      <c r="N10" s="23"/>
      <c r="O10" s="23"/>
      <c r="P10" s="23"/>
      <c r="Q10" s="23"/>
      <c r="R10" s="23"/>
      <c r="S10" s="23"/>
      <c r="T10" s="23"/>
      <c r="U10" s="23"/>
      <c r="V10" s="23"/>
      <c r="W10" s="23"/>
      <c r="X10" s="23"/>
      <c r="Y10" s="23"/>
      <c r="Z10" s="23"/>
      <c r="AA10" s="23"/>
    </row>
    <row r="11" spans="1:27" ht="45" customHeight="1" x14ac:dyDescent="0.25">
      <c r="A11" s="22" t="s">
        <v>705</v>
      </c>
      <c r="B11" s="22" t="s">
        <v>286</v>
      </c>
      <c r="C11" s="23" t="s">
        <v>18</v>
      </c>
      <c r="D11" s="7" t="s">
        <v>287</v>
      </c>
      <c r="E11" s="6"/>
      <c r="F11" s="6"/>
      <c r="G11" s="23"/>
      <c r="H11" s="24" t="s">
        <v>704</v>
      </c>
      <c r="I11" s="5">
        <v>1</v>
      </c>
      <c r="J11" s="4"/>
      <c r="K11" s="25">
        <f>ROUND(K17,2)</f>
        <v>1600.55</v>
      </c>
      <c r="L11" s="23"/>
      <c r="M11" s="23"/>
      <c r="N11" s="23"/>
      <c r="O11" s="23"/>
      <c r="P11" s="23"/>
      <c r="Q11" s="23"/>
      <c r="R11" s="23"/>
      <c r="S11" s="23"/>
      <c r="T11" s="23"/>
      <c r="U11" s="23"/>
      <c r="V11" s="23"/>
      <c r="W11" s="23"/>
      <c r="X11" s="23"/>
      <c r="Y11" s="23"/>
      <c r="Z11" s="23"/>
      <c r="AA11" s="23"/>
    </row>
    <row r="12" spans="1:27" x14ac:dyDescent="0.25">
      <c r="B12" s="19" t="s">
        <v>706</v>
      </c>
    </row>
    <row r="13" spans="1:27" x14ac:dyDescent="0.25">
      <c r="B13" t="s">
        <v>707</v>
      </c>
      <c r="C13" t="s">
        <v>708</v>
      </c>
      <c r="D13" t="s">
        <v>709</v>
      </c>
      <c r="E13" s="26">
        <v>35</v>
      </c>
      <c r="F13" t="s">
        <v>710</v>
      </c>
      <c r="G13" t="s">
        <v>711</v>
      </c>
      <c r="H13" s="27">
        <v>24.6</v>
      </c>
      <c r="I13" t="s">
        <v>712</v>
      </c>
      <c r="J13" s="28">
        <f>ROUND(E13/I11* H13,2)</f>
        <v>861</v>
      </c>
      <c r="K13" s="29"/>
    </row>
    <row r="14" spans="1:27" x14ac:dyDescent="0.25">
      <c r="B14" t="s">
        <v>713</v>
      </c>
      <c r="C14" t="s">
        <v>708</v>
      </c>
      <c r="D14" t="s">
        <v>714</v>
      </c>
      <c r="E14" s="26">
        <v>35</v>
      </c>
      <c r="F14" t="s">
        <v>710</v>
      </c>
      <c r="G14" t="s">
        <v>711</v>
      </c>
      <c r="H14" s="27">
        <v>21.13</v>
      </c>
      <c r="I14" t="s">
        <v>712</v>
      </c>
      <c r="J14" s="28">
        <f>ROUND(E14/I11* H14,2)</f>
        <v>739.55</v>
      </c>
      <c r="K14" s="29"/>
    </row>
    <row r="15" spans="1:27" x14ac:dyDescent="0.25">
      <c r="D15" s="30" t="s">
        <v>715</v>
      </c>
      <c r="E15" s="29"/>
      <c r="H15" s="29"/>
      <c r="K15" s="27">
        <f>SUM(J13:J14)</f>
        <v>1600.55</v>
      </c>
    </row>
    <row r="16" spans="1:27" x14ac:dyDescent="0.25">
      <c r="D16" s="30" t="s">
        <v>716</v>
      </c>
      <c r="E16" s="29"/>
      <c r="H16" s="29"/>
      <c r="K16" s="31">
        <f>SUM(J12:J15)</f>
        <v>1600.55</v>
      </c>
    </row>
    <row r="17" spans="1:27" x14ac:dyDescent="0.25">
      <c r="D17" s="30" t="s">
        <v>717</v>
      </c>
      <c r="E17" s="29"/>
      <c r="H17" s="29"/>
      <c r="K17" s="31">
        <f>SUM(K16:K16)</f>
        <v>1600.55</v>
      </c>
    </row>
    <row r="19" spans="1:27" ht="45" customHeight="1" x14ac:dyDescent="0.25">
      <c r="A19" s="22" t="s">
        <v>718</v>
      </c>
      <c r="B19" s="22" t="s">
        <v>288</v>
      </c>
      <c r="C19" s="23" t="s">
        <v>18</v>
      </c>
      <c r="D19" s="7" t="s">
        <v>289</v>
      </c>
      <c r="E19" s="6"/>
      <c r="F19" s="6"/>
      <c r="G19" s="23"/>
      <c r="H19" s="24" t="s">
        <v>704</v>
      </c>
      <c r="I19" s="5">
        <v>1</v>
      </c>
      <c r="J19" s="4"/>
      <c r="K19" s="25">
        <f>ROUND(K30,2)</f>
        <v>357.76</v>
      </c>
      <c r="L19" s="23"/>
      <c r="M19" s="23"/>
      <c r="N19" s="23"/>
      <c r="O19" s="23"/>
      <c r="P19" s="23"/>
      <c r="Q19" s="23"/>
      <c r="R19" s="23"/>
      <c r="S19" s="23"/>
      <c r="T19" s="23"/>
      <c r="U19" s="23"/>
      <c r="V19" s="23"/>
      <c r="W19" s="23"/>
      <c r="X19" s="23"/>
      <c r="Y19" s="23"/>
      <c r="Z19" s="23"/>
      <c r="AA19" s="23"/>
    </row>
    <row r="20" spans="1:27" x14ac:dyDescent="0.25">
      <c r="B20" s="19" t="s">
        <v>706</v>
      </c>
    </row>
    <row r="21" spans="1:27" x14ac:dyDescent="0.25">
      <c r="B21" t="s">
        <v>719</v>
      </c>
      <c r="C21" t="s">
        <v>708</v>
      </c>
      <c r="D21" t="s">
        <v>720</v>
      </c>
      <c r="E21" s="26">
        <v>7</v>
      </c>
      <c r="F21" t="s">
        <v>710</v>
      </c>
      <c r="G21" t="s">
        <v>711</v>
      </c>
      <c r="H21" s="27">
        <v>19.440000000000001</v>
      </c>
      <c r="I21" t="s">
        <v>712</v>
      </c>
      <c r="J21" s="28">
        <f>ROUND(E21/I19* H21,2)</f>
        <v>136.08000000000001</v>
      </c>
      <c r="K21" s="29"/>
    </row>
    <row r="22" spans="1:27" x14ac:dyDescent="0.25">
      <c r="D22" s="30" t="s">
        <v>715</v>
      </c>
      <c r="E22" s="29"/>
      <c r="H22" s="29"/>
      <c r="K22" s="27">
        <f>SUM(J21:J21)</f>
        <v>136.08000000000001</v>
      </c>
    </row>
    <row r="23" spans="1:27" x14ac:dyDescent="0.25">
      <c r="B23" s="19" t="s">
        <v>721</v>
      </c>
      <c r="E23" s="29"/>
      <c r="H23" s="29"/>
      <c r="K23" s="29"/>
    </row>
    <row r="24" spans="1:27" x14ac:dyDescent="0.25">
      <c r="B24" t="s">
        <v>722</v>
      </c>
      <c r="C24" t="s">
        <v>723</v>
      </c>
      <c r="D24" t="s">
        <v>724</v>
      </c>
      <c r="E24" s="26">
        <v>8</v>
      </c>
      <c r="F24" t="s">
        <v>710</v>
      </c>
      <c r="G24" t="s">
        <v>711</v>
      </c>
      <c r="H24" s="27">
        <v>20.89</v>
      </c>
      <c r="I24" t="s">
        <v>712</v>
      </c>
      <c r="J24" s="28">
        <f>ROUND(E24/I19* H24,2)</f>
        <v>167.12</v>
      </c>
      <c r="K24" s="29"/>
    </row>
    <row r="25" spans="1:27" x14ac:dyDescent="0.25">
      <c r="D25" s="30" t="s">
        <v>725</v>
      </c>
      <c r="E25" s="29"/>
      <c r="H25" s="29"/>
      <c r="K25" s="27">
        <f>SUM(J24:J24)</f>
        <v>167.12</v>
      </c>
    </row>
    <row r="26" spans="1:27" x14ac:dyDescent="0.25">
      <c r="B26" s="19" t="s">
        <v>726</v>
      </c>
      <c r="E26" s="29"/>
      <c r="H26" s="29"/>
      <c r="K26" s="29"/>
    </row>
    <row r="27" spans="1:27" x14ac:dyDescent="0.25">
      <c r="B27" t="s">
        <v>727</v>
      </c>
      <c r="C27" t="s">
        <v>723</v>
      </c>
      <c r="D27" t="s">
        <v>728</v>
      </c>
      <c r="E27" s="26">
        <v>8</v>
      </c>
      <c r="G27" t="s">
        <v>711</v>
      </c>
      <c r="H27" s="27">
        <v>6.82</v>
      </c>
      <c r="I27" t="s">
        <v>712</v>
      </c>
      <c r="J27" s="28">
        <f>ROUND(E27* H27,2)</f>
        <v>54.56</v>
      </c>
      <c r="K27" s="29"/>
    </row>
    <row r="28" spans="1:27" x14ac:dyDescent="0.25">
      <c r="D28" s="30" t="s">
        <v>729</v>
      </c>
      <c r="E28" s="29"/>
      <c r="H28" s="29"/>
      <c r="K28" s="27">
        <f>SUM(J27:J27)</f>
        <v>54.56</v>
      </c>
    </row>
    <row r="29" spans="1:27" x14ac:dyDescent="0.25">
      <c r="D29" s="30" t="s">
        <v>716</v>
      </c>
      <c r="E29" s="29"/>
      <c r="H29" s="29"/>
      <c r="K29" s="31">
        <f>SUM(J20:J28)</f>
        <v>357.76000000000005</v>
      </c>
    </row>
    <row r="30" spans="1:27" x14ac:dyDescent="0.25">
      <c r="D30" s="30" t="s">
        <v>717</v>
      </c>
      <c r="E30" s="29"/>
      <c r="H30" s="29"/>
      <c r="K30" s="31">
        <f>SUM(K29:K29)</f>
        <v>357.76000000000005</v>
      </c>
    </row>
    <row r="32" spans="1:27" ht="45" customHeight="1" x14ac:dyDescent="0.25">
      <c r="A32" s="22" t="s">
        <v>730</v>
      </c>
      <c r="B32" s="22" t="s">
        <v>292</v>
      </c>
      <c r="C32" s="23" t="s">
        <v>18</v>
      </c>
      <c r="D32" s="7" t="s">
        <v>293</v>
      </c>
      <c r="E32" s="6"/>
      <c r="F32" s="6"/>
      <c r="G32" s="23"/>
      <c r="H32" s="24" t="s">
        <v>704</v>
      </c>
      <c r="I32" s="5">
        <v>1</v>
      </c>
      <c r="J32" s="4"/>
      <c r="K32" s="25">
        <f>ROUND(K43,2)</f>
        <v>37.18</v>
      </c>
      <c r="L32" s="23"/>
      <c r="M32" s="23"/>
      <c r="N32" s="23"/>
      <c r="O32" s="23"/>
      <c r="P32" s="23"/>
      <c r="Q32" s="23"/>
      <c r="R32" s="23"/>
      <c r="S32" s="23"/>
      <c r="T32" s="23"/>
      <c r="U32" s="23"/>
      <c r="V32" s="23"/>
      <c r="W32" s="23"/>
      <c r="X32" s="23"/>
      <c r="Y32" s="23"/>
      <c r="Z32" s="23"/>
      <c r="AA32" s="23"/>
    </row>
    <row r="33" spans="1:27" x14ac:dyDescent="0.25">
      <c r="B33" s="19" t="s">
        <v>706</v>
      </c>
    </row>
    <row r="34" spans="1:27" x14ac:dyDescent="0.25">
      <c r="B34" t="s">
        <v>707</v>
      </c>
      <c r="C34" t="s">
        <v>708</v>
      </c>
      <c r="D34" t="s">
        <v>709</v>
      </c>
      <c r="E34" s="26">
        <v>1</v>
      </c>
      <c r="F34" t="s">
        <v>710</v>
      </c>
      <c r="G34" t="s">
        <v>711</v>
      </c>
      <c r="H34" s="27">
        <v>24.6</v>
      </c>
      <c r="I34" t="s">
        <v>712</v>
      </c>
      <c r="J34" s="28">
        <f>ROUND(E34/I32* H34,2)</f>
        <v>24.6</v>
      </c>
      <c r="K34" s="29"/>
    </row>
    <row r="35" spans="1:27" x14ac:dyDescent="0.25">
      <c r="B35" t="s">
        <v>713</v>
      </c>
      <c r="C35" t="s">
        <v>708</v>
      </c>
      <c r="D35" t="s">
        <v>714</v>
      </c>
      <c r="E35" s="26">
        <v>0.5</v>
      </c>
      <c r="F35" t="s">
        <v>710</v>
      </c>
      <c r="G35" t="s">
        <v>711</v>
      </c>
      <c r="H35" s="27">
        <v>21.13</v>
      </c>
      <c r="I35" t="s">
        <v>712</v>
      </c>
      <c r="J35" s="28">
        <f>ROUND(E35/I32* H35,2)</f>
        <v>10.57</v>
      </c>
      <c r="K35" s="29"/>
    </row>
    <row r="36" spans="1:27" x14ac:dyDescent="0.25">
      <c r="D36" s="30" t="s">
        <v>715</v>
      </c>
      <c r="E36" s="29"/>
      <c r="H36" s="29"/>
      <c r="K36" s="27">
        <f>SUM(J34:J35)</f>
        <v>35.17</v>
      </c>
    </row>
    <row r="37" spans="1:27" x14ac:dyDescent="0.25">
      <c r="B37" s="19" t="s">
        <v>726</v>
      </c>
      <c r="E37" s="29"/>
      <c r="H37" s="29"/>
      <c r="K37" s="29"/>
    </row>
    <row r="38" spans="1:27" x14ac:dyDescent="0.25">
      <c r="B38" t="s">
        <v>731</v>
      </c>
      <c r="C38" t="s">
        <v>30</v>
      </c>
      <c r="D38" t="s">
        <v>732</v>
      </c>
      <c r="E38" s="26">
        <v>0.5</v>
      </c>
      <c r="G38" t="s">
        <v>711</v>
      </c>
      <c r="H38" s="27">
        <v>2.62</v>
      </c>
      <c r="I38" t="s">
        <v>712</v>
      </c>
      <c r="J38" s="28">
        <f>ROUND(E38* H38,2)</f>
        <v>1.31</v>
      </c>
      <c r="K38" s="29"/>
    </row>
    <row r="39" spans="1:27" x14ac:dyDescent="0.25">
      <c r="D39" s="30" t="s">
        <v>729</v>
      </c>
      <c r="E39" s="29"/>
      <c r="H39" s="29"/>
      <c r="K39" s="27">
        <f>SUM(J38:J38)</f>
        <v>1.31</v>
      </c>
    </row>
    <row r="40" spans="1:27" x14ac:dyDescent="0.25">
      <c r="E40" s="29"/>
      <c r="H40" s="29"/>
      <c r="K40" s="29"/>
    </row>
    <row r="41" spans="1:27" x14ac:dyDescent="0.25">
      <c r="D41" s="30" t="s">
        <v>733</v>
      </c>
      <c r="E41" s="29"/>
      <c r="H41" s="29">
        <v>2</v>
      </c>
      <c r="I41" t="s">
        <v>734</v>
      </c>
      <c r="J41">
        <f>ROUND(H41/100*K36,2)</f>
        <v>0.7</v>
      </c>
      <c r="K41" s="29"/>
    </row>
    <row r="42" spans="1:27" x14ac:dyDescent="0.25">
      <c r="D42" s="30" t="s">
        <v>716</v>
      </c>
      <c r="E42" s="29"/>
      <c r="H42" s="29"/>
      <c r="K42" s="31">
        <f>SUM(J33:J41)</f>
        <v>37.180000000000007</v>
      </c>
    </row>
    <row r="43" spans="1:27" x14ac:dyDescent="0.25">
      <c r="D43" s="30" t="s">
        <v>717</v>
      </c>
      <c r="E43" s="29"/>
      <c r="H43" s="29"/>
      <c r="K43" s="31">
        <f>SUM(K42:K42)</f>
        <v>37.180000000000007</v>
      </c>
    </row>
    <row r="45" spans="1:27" ht="45" customHeight="1" x14ac:dyDescent="0.25">
      <c r="A45" s="22" t="s">
        <v>735</v>
      </c>
      <c r="B45" s="22" t="s">
        <v>294</v>
      </c>
      <c r="C45" s="23" t="s">
        <v>18</v>
      </c>
      <c r="D45" s="7" t="s">
        <v>295</v>
      </c>
      <c r="E45" s="6"/>
      <c r="F45" s="6"/>
      <c r="G45" s="23"/>
      <c r="H45" s="24" t="s">
        <v>704</v>
      </c>
      <c r="I45" s="5">
        <v>1</v>
      </c>
      <c r="J45" s="4"/>
      <c r="K45" s="25">
        <f>ROUND(K57,2)</f>
        <v>37.74</v>
      </c>
      <c r="L45" s="23"/>
      <c r="M45" s="23"/>
      <c r="N45" s="23"/>
      <c r="O45" s="23"/>
      <c r="P45" s="23"/>
      <c r="Q45" s="23"/>
      <c r="R45" s="23"/>
      <c r="S45" s="23"/>
      <c r="T45" s="23"/>
      <c r="U45" s="23"/>
      <c r="V45" s="23"/>
      <c r="W45" s="23"/>
      <c r="X45" s="23"/>
      <c r="Y45" s="23"/>
      <c r="Z45" s="23"/>
      <c r="AA45" s="23"/>
    </row>
    <row r="46" spans="1:27" x14ac:dyDescent="0.25">
      <c r="B46" s="19" t="s">
        <v>706</v>
      </c>
    </row>
    <row r="47" spans="1:27" x14ac:dyDescent="0.25">
      <c r="B47" t="s">
        <v>713</v>
      </c>
      <c r="C47" t="s">
        <v>708</v>
      </c>
      <c r="D47" t="s">
        <v>714</v>
      </c>
      <c r="E47" s="26">
        <v>0.5</v>
      </c>
      <c r="F47" t="s">
        <v>710</v>
      </c>
      <c r="G47" t="s">
        <v>711</v>
      </c>
      <c r="H47" s="27">
        <v>21.13</v>
      </c>
      <c r="I47" t="s">
        <v>712</v>
      </c>
      <c r="J47" s="28">
        <f>ROUND(E47/I45* H47,2)</f>
        <v>10.57</v>
      </c>
      <c r="K47" s="29"/>
    </row>
    <row r="48" spans="1:27" x14ac:dyDescent="0.25">
      <c r="B48" t="s">
        <v>707</v>
      </c>
      <c r="C48" t="s">
        <v>708</v>
      </c>
      <c r="D48" t="s">
        <v>709</v>
      </c>
      <c r="E48" s="26">
        <v>1</v>
      </c>
      <c r="F48" t="s">
        <v>710</v>
      </c>
      <c r="G48" t="s">
        <v>711</v>
      </c>
      <c r="H48" s="27">
        <v>24.6</v>
      </c>
      <c r="I48" t="s">
        <v>712</v>
      </c>
      <c r="J48" s="28">
        <f>ROUND(E48/I45* H48,2)</f>
        <v>24.6</v>
      </c>
      <c r="K48" s="29"/>
    </row>
    <row r="49" spans="1:27" x14ac:dyDescent="0.25">
      <c r="D49" s="30" t="s">
        <v>715</v>
      </c>
      <c r="E49" s="29"/>
      <c r="H49" s="29"/>
      <c r="K49" s="27">
        <f>SUM(J47:J48)</f>
        <v>35.17</v>
      </c>
    </row>
    <row r="50" spans="1:27" x14ac:dyDescent="0.25">
      <c r="B50" s="19" t="s">
        <v>726</v>
      </c>
      <c r="E50" s="29"/>
      <c r="H50" s="29"/>
      <c r="K50" s="29"/>
    </row>
    <row r="51" spans="1:27" x14ac:dyDescent="0.25">
      <c r="B51" t="s">
        <v>736</v>
      </c>
      <c r="C51" t="s">
        <v>30</v>
      </c>
      <c r="D51" t="s">
        <v>737</v>
      </c>
      <c r="E51" s="26">
        <v>0.5</v>
      </c>
      <c r="G51" t="s">
        <v>711</v>
      </c>
      <c r="H51" s="27">
        <v>3.65</v>
      </c>
      <c r="I51" t="s">
        <v>712</v>
      </c>
      <c r="J51" s="28">
        <f>ROUND(E51* H51,2)</f>
        <v>1.83</v>
      </c>
      <c r="K51" s="29"/>
    </row>
    <row r="52" spans="1:27" x14ac:dyDescent="0.25">
      <c r="D52" s="30" t="s">
        <v>729</v>
      </c>
      <c r="E52" s="29"/>
      <c r="H52" s="29"/>
      <c r="K52" s="27">
        <f>SUM(J51:J51)</f>
        <v>1.83</v>
      </c>
    </row>
    <row r="53" spans="1:27" x14ac:dyDescent="0.25">
      <c r="B53" s="19" t="s">
        <v>738</v>
      </c>
      <c r="E53" s="29"/>
      <c r="H53" s="29"/>
      <c r="K53" s="29"/>
    </row>
    <row r="54" spans="1:27" x14ac:dyDescent="0.25">
      <c r="B54" t="s">
        <v>739</v>
      </c>
      <c r="C54" t="s">
        <v>734</v>
      </c>
      <c r="D54" t="s">
        <v>740</v>
      </c>
      <c r="E54" s="26">
        <v>2</v>
      </c>
      <c r="G54" t="s">
        <v>734</v>
      </c>
      <c r="H54" s="27">
        <v>37</v>
      </c>
      <c r="I54" t="s">
        <v>712</v>
      </c>
      <c r="J54" s="28">
        <f>ROUND(E54* H54/100,2)</f>
        <v>0.74</v>
      </c>
      <c r="K54" s="29"/>
    </row>
    <row r="55" spans="1:27" x14ac:dyDescent="0.25">
      <c r="D55" s="30" t="s">
        <v>741</v>
      </c>
      <c r="E55" s="29"/>
      <c r="H55" s="29"/>
      <c r="K55" s="27">
        <f>SUM(J54:J54)</f>
        <v>0.74</v>
      </c>
    </row>
    <row r="56" spans="1:27" x14ac:dyDescent="0.25">
      <c r="D56" s="30" t="s">
        <v>716</v>
      </c>
      <c r="E56" s="29"/>
      <c r="H56" s="29"/>
      <c r="K56" s="31">
        <f>SUM(J46:J55)</f>
        <v>37.74</v>
      </c>
    </row>
    <row r="57" spans="1:27" x14ac:dyDescent="0.25">
      <c r="D57" s="30" t="s">
        <v>717</v>
      </c>
      <c r="E57" s="29"/>
      <c r="H57" s="29"/>
      <c r="K57" s="31">
        <f>SUM(K56:K56)</f>
        <v>37.74</v>
      </c>
    </row>
    <row r="59" spans="1:27" ht="45" customHeight="1" x14ac:dyDescent="0.25">
      <c r="A59" s="22" t="s">
        <v>742</v>
      </c>
      <c r="B59" s="22" t="s">
        <v>296</v>
      </c>
      <c r="C59" s="23" t="s">
        <v>18</v>
      </c>
      <c r="D59" s="7" t="s">
        <v>297</v>
      </c>
      <c r="E59" s="6"/>
      <c r="F59" s="6"/>
      <c r="G59" s="23"/>
      <c r="H59" s="24" t="s">
        <v>704</v>
      </c>
      <c r="I59" s="5">
        <v>1</v>
      </c>
      <c r="J59" s="4"/>
      <c r="K59" s="25">
        <f>ROUND(K71,2)</f>
        <v>38.86</v>
      </c>
      <c r="L59" s="23"/>
      <c r="M59" s="23"/>
      <c r="N59" s="23"/>
      <c r="O59" s="23"/>
      <c r="P59" s="23"/>
      <c r="Q59" s="23"/>
      <c r="R59" s="23"/>
      <c r="S59" s="23"/>
      <c r="T59" s="23"/>
      <c r="U59" s="23"/>
      <c r="V59" s="23"/>
      <c r="W59" s="23"/>
      <c r="X59" s="23"/>
      <c r="Y59" s="23"/>
      <c r="Z59" s="23"/>
      <c r="AA59" s="23"/>
    </row>
    <row r="60" spans="1:27" x14ac:dyDescent="0.25">
      <c r="B60" s="19" t="s">
        <v>706</v>
      </c>
    </row>
    <row r="61" spans="1:27" x14ac:dyDescent="0.25">
      <c r="B61" t="s">
        <v>713</v>
      </c>
      <c r="C61" t="s">
        <v>708</v>
      </c>
      <c r="D61" t="s">
        <v>714</v>
      </c>
      <c r="E61" s="26">
        <v>0.5</v>
      </c>
      <c r="F61" t="s">
        <v>710</v>
      </c>
      <c r="G61" t="s">
        <v>711</v>
      </c>
      <c r="H61" s="27">
        <v>21.13</v>
      </c>
      <c r="I61" t="s">
        <v>712</v>
      </c>
      <c r="J61" s="28">
        <f>ROUND(E61/I59* H61,2)</f>
        <v>10.57</v>
      </c>
      <c r="K61" s="29"/>
    </row>
    <row r="62" spans="1:27" x14ac:dyDescent="0.25">
      <c r="B62" t="s">
        <v>707</v>
      </c>
      <c r="C62" t="s">
        <v>708</v>
      </c>
      <c r="D62" t="s">
        <v>709</v>
      </c>
      <c r="E62" s="26">
        <v>1</v>
      </c>
      <c r="F62" t="s">
        <v>710</v>
      </c>
      <c r="G62" t="s">
        <v>711</v>
      </c>
      <c r="H62" s="27">
        <v>24.6</v>
      </c>
      <c r="I62" t="s">
        <v>712</v>
      </c>
      <c r="J62" s="28">
        <f>ROUND(E62/I59* H62,2)</f>
        <v>24.6</v>
      </c>
      <c r="K62" s="29"/>
    </row>
    <row r="63" spans="1:27" x14ac:dyDescent="0.25">
      <c r="D63" s="30" t="s">
        <v>715</v>
      </c>
      <c r="E63" s="29"/>
      <c r="H63" s="29"/>
      <c r="K63" s="27">
        <f>SUM(J61:J62)</f>
        <v>35.17</v>
      </c>
    </row>
    <row r="64" spans="1:27" x14ac:dyDescent="0.25">
      <c r="B64" s="19" t="s">
        <v>726</v>
      </c>
      <c r="E64" s="29"/>
      <c r="H64" s="29"/>
      <c r="K64" s="29"/>
    </row>
    <row r="65" spans="1:27" x14ac:dyDescent="0.25">
      <c r="B65" t="s">
        <v>743</v>
      </c>
      <c r="C65" t="s">
        <v>30</v>
      </c>
      <c r="D65" t="s">
        <v>744</v>
      </c>
      <c r="E65" s="26">
        <v>0.5</v>
      </c>
      <c r="G65" t="s">
        <v>711</v>
      </c>
      <c r="H65" s="27">
        <v>5.85</v>
      </c>
      <c r="I65" t="s">
        <v>712</v>
      </c>
      <c r="J65" s="28">
        <f>ROUND(E65* H65,2)</f>
        <v>2.93</v>
      </c>
      <c r="K65" s="29"/>
    </row>
    <row r="66" spans="1:27" x14ac:dyDescent="0.25">
      <c r="D66" s="30" t="s">
        <v>729</v>
      </c>
      <c r="E66" s="29"/>
      <c r="H66" s="29"/>
      <c r="K66" s="27">
        <f>SUM(J65:J65)</f>
        <v>2.93</v>
      </c>
    </row>
    <row r="67" spans="1:27" x14ac:dyDescent="0.25">
      <c r="B67" s="19" t="s">
        <v>738</v>
      </c>
      <c r="E67" s="29"/>
      <c r="H67" s="29"/>
      <c r="K67" s="29"/>
    </row>
    <row r="68" spans="1:27" x14ac:dyDescent="0.25">
      <c r="B68" t="s">
        <v>739</v>
      </c>
      <c r="C68" t="s">
        <v>734</v>
      </c>
      <c r="D68" t="s">
        <v>740</v>
      </c>
      <c r="E68" s="26">
        <v>2</v>
      </c>
      <c r="G68" t="s">
        <v>734</v>
      </c>
      <c r="H68" s="27">
        <v>38</v>
      </c>
      <c r="I68" t="s">
        <v>712</v>
      </c>
      <c r="J68" s="28">
        <f>ROUND(E68* H68/100,2)</f>
        <v>0.76</v>
      </c>
      <c r="K68" s="29"/>
    </row>
    <row r="69" spans="1:27" x14ac:dyDescent="0.25">
      <c r="D69" s="30" t="s">
        <v>741</v>
      </c>
      <c r="E69" s="29"/>
      <c r="H69" s="29"/>
      <c r="K69" s="27">
        <f>SUM(J68:J68)</f>
        <v>0.76</v>
      </c>
    </row>
    <row r="70" spans="1:27" x14ac:dyDescent="0.25">
      <c r="D70" s="30" t="s">
        <v>716</v>
      </c>
      <c r="E70" s="29"/>
      <c r="H70" s="29"/>
      <c r="K70" s="31">
        <f>SUM(J60:J69)</f>
        <v>38.86</v>
      </c>
    </row>
    <row r="71" spans="1:27" x14ac:dyDescent="0.25">
      <c r="D71" s="30" t="s">
        <v>717</v>
      </c>
      <c r="E71" s="29"/>
      <c r="H71" s="29"/>
      <c r="K71" s="31">
        <f>SUM(K70:K70)</f>
        <v>38.86</v>
      </c>
    </row>
    <row r="73" spans="1:27" ht="45" customHeight="1" x14ac:dyDescent="0.25">
      <c r="A73" s="22" t="s">
        <v>745</v>
      </c>
      <c r="B73" s="22" t="s">
        <v>298</v>
      </c>
      <c r="C73" s="23" t="s">
        <v>30</v>
      </c>
      <c r="D73" s="7" t="s">
        <v>299</v>
      </c>
      <c r="E73" s="6"/>
      <c r="F73" s="6"/>
      <c r="G73" s="23"/>
      <c r="H73" s="24" t="s">
        <v>704</v>
      </c>
      <c r="I73" s="5">
        <v>1</v>
      </c>
      <c r="J73" s="4"/>
      <c r="K73" s="25">
        <f>ROUND(K90,2)</f>
        <v>7.73</v>
      </c>
      <c r="L73" s="23"/>
      <c r="M73" s="23"/>
      <c r="N73" s="23"/>
      <c r="O73" s="23"/>
      <c r="P73" s="23"/>
      <c r="Q73" s="23"/>
      <c r="R73" s="23"/>
      <c r="S73" s="23"/>
      <c r="T73" s="23"/>
      <c r="U73" s="23"/>
      <c r="V73" s="23"/>
      <c r="W73" s="23"/>
      <c r="X73" s="23"/>
      <c r="Y73" s="23"/>
      <c r="Z73" s="23"/>
      <c r="AA73" s="23"/>
    </row>
    <row r="74" spans="1:27" x14ac:dyDescent="0.25">
      <c r="B74" s="19" t="s">
        <v>706</v>
      </c>
    </row>
    <row r="75" spans="1:27" x14ac:dyDescent="0.25">
      <c r="B75" t="s">
        <v>713</v>
      </c>
      <c r="C75" t="s">
        <v>708</v>
      </c>
      <c r="D75" t="s">
        <v>714</v>
      </c>
      <c r="E75" s="26">
        <v>0.04</v>
      </c>
      <c r="F75" t="s">
        <v>710</v>
      </c>
      <c r="G75" t="s">
        <v>711</v>
      </c>
      <c r="H75" s="27">
        <v>21.13</v>
      </c>
      <c r="I75" t="s">
        <v>712</v>
      </c>
      <c r="J75" s="28">
        <f>ROUND(E75/I73* H75,2)</f>
        <v>0.85</v>
      </c>
      <c r="K75" s="29"/>
    </row>
    <row r="76" spans="1:27" x14ac:dyDescent="0.25">
      <c r="B76" t="s">
        <v>707</v>
      </c>
      <c r="C76" t="s">
        <v>708</v>
      </c>
      <c r="D76" t="s">
        <v>709</v>
      </c>
      <c r="E76" s="26">
        <v>0.04</v>
      </c>
      <c r="F76" t="s">
        <v>710</v>
      </c>
      <c r="G76" t="s">
        <v>711</v>
      </c>
      <c r="H76" s="27">
        <v>24.6</v>
      </c>
      <c r="I76" t="s">
        <v>712</v>
      </c>
      <c r="J76" s="28">
        <f>ROUND(E76/I73* H76,2)</f>
        <v>0.98</v>
      </c>
      <c r="K76" s="29"/>
    </row>
    <row r="77" spans="1:27" x14ac:dyDescent="0.25">
      <c r="D77" s="30" t="s">
        <v>715</v>
      </c>
      <c r="E77" s="29"/>
      <c r="H77" s="29"/>
      <c r="K77" s="27">
        <f>SUM(J75:J76)</f>
        <v>1.83</v>
      </c>
    </row>
    <row r="78" spans="1:27" x14ac:dyDescent="0.25">
      <c r="B78" s="19" t="s">
        <v>726</v>
      </c>
      <c r="E78" s="29"/>
      <c r="H78" s="29"/>
      <c r="K78" s="29"/>
    </row>
    <row r="79" spans="1:27" x14ac:dyDescent="0.25">
      <c r="B79" t="s">
        <v>746</v>
      </c>
      <c r="C79" t="s">
        <v>37</v>
      </c>
      <c r="D79" t="s">
        <v>747</v>
      </c>
      <c r="E79" s="26">
        <v>2.56</v>
      </c>
      <c r="G79" t="s">
        <v>711</v>
      </c>
      <c r="H79" s="27">
        <v>1.1399999999999999</v>
      </c>
      <c r="I79" t="s">
        <v>712</v>
      </c>
      <c r="J79" s="28">
        <f>ROUND(E79* H79,2)</f>
        <v>2.92</v>
      </c>
      <c r="K79" s="29"/>
    </row>
    <row r="80" spans="1:27" x14ac:dyDescent="0.25">
      <c r="B80" t="s">
        <v>731</v>
      </c>
      <c r="C80" t="s">
        <v>30</v>
      </c>
      <c r="D80" t="s">
        <v>732</v>
      </c>
      <c r="E80" s="26">
        <v>1</v>
      </c>
      <c r="G80" t="s">
        <v>711</v>
      </c>
      <c r="H80" s="27">
        <v>2.62</v>
      </c>
      <c r="I80" t="s">
        <v>712</v>
      </c>
      <c r="J80" s="28">
        <f>ROUND(E80* H80,2)</f>
        <v>2.62</v>
      </c>
      <c r="K80" s="29"/>
    </row>
    <row r="81" spans="1:27" x14ac:dyDescent="0.25">
      <c r="B81" t="s">
        <v>748</v>
      </c>
      <c r="C81" t="s">
        <v>37</v>
      </c>
      <c r="D81" t="s">
        <v>749</v>
      </c>
      <c r="E81" s="26">
        <v>0.25</v>
      </c>
      <c r="G81" t="s">
        <v>711</v>
      </c>
      <c r="H81" s="27">
        <v>0.47</v>
      </c>
      <c r="I81" t="s">
        <v>712</v>
      </c>
      <c r="J81" s="28">
        <f>ROUND(E81* H81,2)</f>
        <v>0.12</v>
      </c>
      <c r="K81" s="29"/>
    </row>
    <row r="82" spans="1:27" x14ac:dyDescent="0.25">
      <c r="B82" t="s">
        <v>750</v>
      </c>
      <c r="C82" t="s">
        <v>37</v>
      </c>
      <c r="D82" t="s">
        <v>751</v>
      </c>
      <c r="E82" s="26">
        <v>0.1</v>
      </c>
      <c r="G82" t="s">
        <v>711</v>
      </c>
      <c r="H82" s="27">
        <v>0.55000000000000004</v>
      </c>
      <c r="I82" t="s">
        <v>712</v>
      </c>
      <c r="J82" s="28">
        <f>ROUND(E82* H82,2)</f>
        <v>0.06</v>
      </c>
      <c r="K82" s="29"/>
    </row>
    <row r="83" spans="1:27" x14ac:dyDescent="0.25">
      <c r="B83" t="s">
        <v>752</v>
      </c>
      <c r="C83" t="s">
        <v>37</v>
      </c>
      <c r="D83" t="s">
        <v>753</v>
      </c>
      <c r="E83" s="26">
        <v>0.1</v>
      </c>
      <c r="G83" t="s">
        <v>711</v>
      </c>
      <c r="H83" s="27">
        <v>0.69</v>
      </c>
      <c r="I83" t="s">
        <v>712</v>
      </c>
      <c r="J83" s="28">
        <f>ROUND(E83* H83,2)</f>
        <v>7.0000000000000007E-2</v>
      </c>
      <c r="K83" s="29"/>
    </row>
    <row r="84" spans="1:27" x14ac:dyDescent="0.25">
      <c r="D84" s="30" t="s">
        <v>729</v>
      </c>
      <c r="E84" s="29"/>
      <c r="H84" s="29"/>
      <c r="K84" s="27">
        <f>SUM(J79:J83)</f>
        <v>5.79</v>
      </c>
    </row>
    <row r="85" spans="1:27" x14ac:dyDescent="0.25">
      <c r="B85" s="19" t="s">
        <v>738</v>
      </c>
      <c r="E85" s="29"/>
      <c r="H85" s="29"/>
      <c r="K85" s="29"/>
    </row>
    <row r="86" spans="1:27" x14ac:dyDescent="0.25">
      <c r="B86" t="s">
        <v>754</v>
      </c>
      <c r="C86" t="s">
        <v>734</v>
      </c>
      <c r="D86" t="s">
        <v>740</v>
      </c>
      <c r="E86" s="26">
        <v>2</v>
      </c>
      <c r="G86" t="s">
        <v>734</v>
      </c>
      <c r="H86" s="27">
        <v>2.5</v>
      </c>
      <c r="I86" t="s">
        <v>712</v>
      </c>
      <c r="J86" s="28">
        <f>ROUND(E86* H86/100,2)</f>
        <v>0.05</v>
      </c>
      <c r="K86" s="29"/>
    </row>
    <row r="87" spans="1:27" x14ac:dyDescent="0.25">
      <c r="B87" t="s">
        <v>755</v>
      </c>
      <c r="C87" t="s">
        <v>734</v>
      </c>
      <c r="D87" t="s">
        <v>740</v>
      </c>
      <c r="E87" s="26">
        <v>2</v>
      </c>
      <c r="G87" t="s">
        <v>734</v>
      </c>
      <c r="H87" s="27">
        <v>3</v>
      </c>
      <c r="I87" t="s">
        <v>712</v>
      </c>
      <c r="J87" s="28">
        <f>ROUND(E87* H87/100,2)</f>
        <v>0.06</v>
      </c>
      <c r="K87" s="29"/>
    </row>
    <row r="88" spans="1:27" x14ac:dyDescent="0.25">
      <c r="D88" s="30" t="s">
        <v>741</v>
      </c>
      <c r="E88" s="29"/>
      <c r="H88" s="29"/>
      <c r="K88" s="27">
        <f>SUM(J86:J87)</f>
        <v>0.11</v>
      </c>
    </row>
    <row r="89" spans="1:27" x14ac:dyDescent="0.25">
      <c r="D89" s="30" t="s">
        <v>716</v>
      </c>
      <c r="E89" s="29"/>
      <c r="H89" s="29"/>
      <c r="K89" s="31">
        <f>SUM(J74:J88)</f>
        <v>7.7299999999999995</v>
      </c>
    </row>
    <row r="90" spans="1:27" x14ac:dyDescent="0.25">
      <c r="D90" s="30" t="s">
        <v>717</v>
      </c>
      <c r="E90" s="29"/>
      <c r="H90" s="29"/>
      <c r="K90" s="31">
        <f>SUM(K89:K89)</f>
        <v>7.7299999999999995</v>
      </c>
    </row>
    <row r="92" spans="1:27" ht="45" customHeight="1" x14ac:dyDescent="0.25">
      <c r="A92" s="22" t="s">
        <v>756</v>
      </c>
      <c r="B92" s="22" t="s">
        <v>300</v>
      </c>
      <c r="C92" s="23" t="s">
        <v>30</v>
      </c>
      <c r="D92" s="7" t="s">
        <v>301</v>
      </c>
      <c r="E92" s="6"/>
      <c r="F92" s="6"/>
      <c r="G92" s="23"/>
      <c r="H92" s="24" t="s">
        <v>704</v>
      </c>
      <c r="I92" s="5">
        <v>1</v>
      </c>
      <c r="J92" s="4"/>
      <c r="K92" s="25">
        <f>ROUND(K109,2)</f>
        <v>9.1199999999999992</v>
      </c>
      <c r="L92" s="23"/>
      <c r="M92" s="23"/>
      <c r="N92" s="23"/>
      <c r="O92" s="23"/>
      <c r="P92" s="23"/>
      <c r="Q92" s="23"/>
      <c r="R92" s="23"/>
      <c r="S92" s="23"/>
      <c r="T92" s="23"/>
      <c r="U92" s="23"/>
      <c r="V92" s="23"/>
      <c r="W92" s="23"/>
      <c r="X92" s="23"/>
      <c r="Y92" s="23"/>
      <c r="Z92" s="23"/>
      <c r="AA92" s="23"/>
    </row>
    <row r="93" spans="1:27" x14ac:dyDescent="0.25">
      <c r="B93" s="19" t="s">
        <v>706</v>
      </c>
    </row>
    <row r="94" spans="1:27" x14ac:dyDescent="0.25">
      <c r="B94" t="s">
        <v>713</v>
      </c>
      <c r="C94" t="s">
        <v>708</v>
      </c>
      <c r="D94" t="s">
        <v>714</v>
      </c>
      <c r="E94" s="26">
        <v>0.05</v>
      </c>
      <c r="F94" t="s">
        <v>710</v>
      </c>
      <c r="G94" t="s">
        <v>711</v>
      </c>
      <c r="H94" s="27">
        <v>21.13</v>
      </c>
      <c r="I94" t="s">
        <v>712</v>
      </c>
      <c r="J94" s="28">
        <f>ROUND(E94/I92* H94,2)</f>
        <v>1.06</v>
      </c>
      <c r="K94" s="29"/>
    </row>
    <row r="95" spans="1:27" x14ac:dyDescent="0.25">
      <c r="B95" t="s">
        <v>707</v>
      </c>
      <c r="C95" t="s">
        <v>708</v>
      </c>
      <c r="D95" t="s">
        <v>709</v>
      </c>
      <c r="E95" s="26">
        <v>0.05</v>
      </c>
      <c r="F95" t="s">
        <v>710</v>
      </c>
      <c r="G95" t="s">
        <v>711</v>
      </c>
      <c r="H95" s="27">
        <v>24.6</v>
      </c>
      <c r="I95" t="s">
        <v>712</v>
      </c>
      <c r="J95" s="28">
        <f>ROUND(E95/I92* H95,2)</f>
        <v>1.23</v>
      </c>
      <c r="K95" s="29"/>
    </row>
    <row r="96" spans="1:27" x14ac:dyDescent="0.25">
      <c r="D96" s="30" t="s">
        <v>715</v>
      </c>
      <c r="E96" s="29"/>
      <c r="H96" s="29"/>
      <c r="K96" s="27">
        <f>SUM(J94:J95)</f>
        <v>2.29</v>
      </c>
    </row>
    <row r="97" spans="1:27" x14ac:dyDescent="0.25">
      <c r="B97" s="19" t="s">
        <v>726</v>
      </c>
      <c r="E97" s="29"/>
      <c r="H97" s="29"/>
      <c r="K97" s="29"/>
    </row>
    <row r="98" spans="1:27" x14ac:dyDescent="0.25">
      <c r="B98" t="s">
        <v>757</v>
      </c>
      <c r="C98" t="s">
        <v>37</v>
      </c>
      <c r="D98" t="s">
        <v>749</v>
      </c>
      <c r="E98" s="26">
        <v>0.25</v>
      </c>
      <c r="G98" t="s">
        <v>711</v>
      </c>
      <c r="H98" s="27">
        <v>0.56000000000000005</v>
      </c>
      <c r="I98" t="s">
        <v>712</v>
      </c>
      <c r="J98" s="28">
        <f>ROUND(E98* H98,2)</f>
        <v>0.14000000000000001</v>
      </c>
      <c r="K98" s="29"/>
    </row>
    <row r="99" spans="1:27" x14ac:dyDescent="0.25">
      <c r="B99" t="s">
        <v>758</v>
      </c>
      <c r="C99" t="s">
        <v>37</v>
      </c>
      <c r="D99" t="s">
        <v>747</v>
      </c>
      <c r="E99" s="26">
        <v>2.2000000000000002</v>
      </c>
      <c r="G99" t="s">
        <v>711</v>
      </c>
      <c r="H99" s="27">
        <v>1.25</v>
      </c>
      <c r="I99" t="s">
        <v>712</v>
      </c>
      <c r="J99" s="28">
        <f>ROUND(E99* H99,2)</f>
        <v>2.75</v>
      </c>
      <c r="K99" s="29"/>
    </row>
    <row r="100" spans="1:27" x14ac:dyDescent="0.25">
      <c r="B100" t="s">
        <v>759</v>
      </c>
      <c r="C100" t="s">
        <v>37</v>
      </c>
      <c r="D100" t="s">
        <v>753</v>
      </c>
      <c r="E100" s="26">
        <v>0.1</v>
      </c>
      <c r="G100" t="s">
        <v>711</v>
      </c>
      <c r="H100" s="27">
        <v>0.92</v>
      </c>
      <c r="I100" t="s">
        <v>712</v>
      </c>
      <c r="J100" s="28">
        <f>ROUND(E100* H100,2)</f>
        <v>0.09</v>
      </c>
      <c r="K100" s="29"/>
    </row>
    <row r="101" spans="1:27" x14ac:dyDescent="0.25">
      <c r="B101" t="s">
        <v>760</v>
      </c>
      <c r="C101" t="s">
        <v>37</v>
      </c>
      <c r="D101" t="s">
        <v>751</v>
      </c>
      <c r="E101" s="26">
        <v>0.1</v>
      </c>
      <c r="G101" t="s">
        <v>711</v>
      </c>
      <c r="H101" s="27">
        <v>0.69</v>
      </c>
      <c r="I101" t="s">
        <v>712</v>
      </c>
      <c r="J101" s="28">
        <f>ROUND(E101* H101,2)</f>
        <v>7.0000000000000007E-2</v>
      </c>
      <c r="K101" s="29"/>
    </row>
    <row r="102" spans="1:27" x14ac:dyDescent="0.25">
      <c r="B102" t="s">
        <v>736</v>
      </c>
      <c r="C102" t="s">
        <v>30</v>
      </c>
      <c r="D102" t="s">
        <v>737</v>
      </c>
      <c r="E102" s="26">
        <v>1</v>
      </c>
      <c r="G102" t="s">
        <v>711</v>
      </c>
      <c r="H102" s="27">
        <v>3.65</v>
      </c>
      <c r="I102" t="s">
        <v>712</v>
      </c>
      <c r="J102" s="28">
        <f>ROUND(E102* H102,2)</f>
        <v>3.65</v>
      </c>
      <c r="K102" s="29"/>
    </row>
    <row r="103" spans="1:27" x14ac:dyDescent="0.25">
      <c r="D103" s="30" t="s">
        <v>729</v>
      </c>
      <c r="E103" s="29"/>
      <c r="H103" s="29"/>
      <c r="K103" s="27">
        <f>SUM(J98:J102)</f>
        <v>6.6999999999999993</v>
      </c>
    </row>
    <row r="104" spans="1:27" x14ac:dyDescent="0.25">
      <c r="B104" s="19" t="s">
        <v>738</v>
      </c>
      <c r="E104" s="29"/>
      <c r="H104" s="29"/>
      <c r="K104" s="29"/>
    </row>
    <row r="105" spans="1:27" x14ac:dyDescent="0.25">
      <c r="B105" t="s">
        <v>761</v>
      </c>
      <c r="C105" t="s">
        <v>734</v>
      </c>
      <c r="D105" t="s">
        <v>740</v>
      </c>
      <c r="E105" s="26">
        <v>2</v>
      </c>
      <c r="G105" t="s">
        <v>734</v>
      </c>
      <c r="H105" s="27">
        <v>3.5</v>
      </c>
      <c r="I105" t="s">
        <v>712</v>
      </c>
      <c r="J105" s="28">
        <f>ROUND(E105* H105/100,2)</f>
        <v>7.0000000000000007E-2</v>
      </c>
      <c r="K105" s="29"/>
    </row>
    <row r="106" spans="1:27" x14ac:dyDescent="0.25">
      <c r="B106" t="s">
        <v>762</v>
      </c>
      <c r="C106" t="s">
        <v>734</v>
      </c>
      <c r="D106" t="s">
        <v>740</v>
      </c>
      <c r="E106" s="26">
        <v>2</v>
      </c>
      <c r="G106" t="s">
        <v>734</v>
      </c>
      <c r="H106" s="27">
        <v>3</v>
      </c>
      <c r="I106" t="s">
        <v>712</v>
      </c>
      <c r="J106" s="28">
        <f>ROUND(E106* H106/100,2)</f>
        <v>0.06</v>
      </c>
      <c r="K106" s="29"/>
    </row>
    <row r="107" spans="1:27" x14ac:dyDescent="0.25">
      <c r="D107" s="30" t="s">
        <v>741</v>
      </c>
      <c r="E107" s="29"/>
      <c r="H107" s="29"/>
      <c r="K107" s="27">
        <f>SUM(J105:J106)</f>
        <v>0.13</v>
      </c>
    </row>
    <row r="108" spans="1:27" x14ac:dyDescent="0.25">
      <c r="D108" s="30" t="s">
        <v>716</v>
      </c>
      <c r="E108" s="29"/>
      <c r="H108" s="29"/>
      <c r="K108" s="31">
        <f>SUM(J93:J107)</f>
        <v>9.120000000000001</v>
      </c>
    </row>
    <row r="109" spans="1:27" x14ac:dyDescent="0.25">
      <c r="D109" s="30" t="s">
        <v>717</v>
      </c>
      <c r="E109" s="29"/>
      <c r="H109" s="29"/>
      <c r="K109" s="31">
        <f>SUM(K108:K108)</f>
        <v>9.120000000000001</v>
      </c>
    </row>
    <row r="111" spans="1:27" ht="45" customHeight="1" x14ac:dyDescent="0.25">
      <c r="A111" s="22" t="s">
        <v>763</v>
      </c>
      <c r="B111" s="22" t="s">
        <v>302</v>
      </c>
      <c r="C111" s="23" t="s">
        <v>30</v>
      </c>
      <c r="D111" s="7" t="s">
        <v>303</v>
      </c>
      <c r="E111" s="6"/>
      <c r="F111" s="6"/>
      <c r="G111" s="23"/>
      <c r="H111" s="24" t="s">
        <v>704</v>
      </c>
      <c r="I111" s="5">
        <v>1</v>
      </c>
      <c r="J111" s="4"/>
      <c r="K111" s="25">
        <f>ROUND(K128,2)</f>
        <v>11.86</v>
      </c>
      <c r="L111" s="23"/>
      <c r="M111" s="23"/>
      <c r="N111" s="23"/>
      <c r="O111" s="23"/>
      <c r="P111" s="23"/>
      <c r="Q111" s="23"/>
      <c r="R111" s="23"/>
      <c r="S111" s="23"/>
      <c r="T111" s="23"/>
      <c r="U111" s="23"/>
      <c r="V111" s="23"/>
      <c r="W111" s="23"/>
      <c r="X111" s="23"/>
      <c r="Y111" s="23"/>
      <c r="Z111" s="23"/>
      <c r="AA111" s="23"/>
    </row>
    <row r="112" spans="1:27" x14ac:dyDescent="0.25">
      <c r="B112" s="19" t="s">
        <v>706</v>
      </c>
    </row>
    <row r="113" spans="2:11" x14ac:dyDescent="0.25">
      <c r="B113" t="s">
        <v>713</v>
      </c>
      <c r="C113" t="s">
        <v>708</v>
      </c>
      <c r="D113" t="s">
        <v>714</v>
      </c>
      <c r="E113" s="26">
        <v>0.06</v>
      </c>
      <c r="F113" t="s">
        <v>710</v>
      </c>
      <c r="G113" t="s">
        <v>711</v>
      </c>
      <c r="H113" s="27">
        <v>21.13</v>
      </c>
      <c r="I113" t="s">
        <v>712</v>
      </c>
      <c r="J113" s="28">
        <f>ROUND(E113/I111* H113,2)</f>
        <v>1.27</v>
      </c>
      <c r="K113" s="29"/>
    </row>
    <row r="114" spans="2:11" x14ac:dyDescent="0.25">
      <c r="B114" t="s">
        <v>707</v>
      </c>
      <c r="C114" t="s">
        <v>708</v>
      </c>
      <c r="D114" t="s">
        <v>709</v>
      </c>
      <c r="E114" s="26">
        <v>0.06</v>
      </c>
      <c r="F114" t="s">
        <v>710</v>
      </c>
      <c r="G114" t="s">
        <v>711</v>
      </c>
      <c r="H114" s="27">
        <v>24.6</v>
      </c>
      <c r="I114" t="s">
        <v>712</v>
      </c>
      <c r="J114" s="28">
        <f>ROUND(E114/I111* H114,2)</f>
        <v>1.48</v>
      </c>
      <c r="K114" s="29"/>
    </row>
    <row r="115" spans="2:11" x14ac:dyDescent="0.25">
      <c r="D115" s="30" t="s">
        <v>715</v>
      </c>
      <c r="E115" s="29"/>
      <c r="H115" s="29"/>
      <c r="K115" s="27">
        <f>SUM(J113:J114)</f>
        <v>2.75</v>
      </c>
    </row>
    <row r="116" spans="2:11" x14ac:dyDescent="0.25">
      <c r="B116" s="19" t="s">
        <v>726</v>
      </c>
      <c r="E116" s="29"/>
      <c r="H116" s="29"/>
      <c r="K116" s="29"/>
    </row>
    <row r="117" spans="2:11" x14ac:dyDescent="0.25">
      <c r="B117" t="s">
        <v>764</v>
      </c>
      <c r="C117" t="s">
        <v>37</v>
      </c>
      <c r="D117" t="s">
        <v>749</v>
      </c>
      <c r="E117" s="26">
        <v>0.25</v>
      </c>
      <c r="G117" t="s">
        <v>711</v>
      </c>
      <c r="H117" s="27">
        <v>0.86</v>
      </c>
      <c r="I117" t="s">
        <v>712</v>
      </c>
      <c r="J117" s="28">
        <f>ROUND(E117* H117,2)</f>
        <v>0.22</v>
      </c>
      <c r="K117" s="29"/>
    </row>
    <row r="118" spans="2:11" x14ac:dyDescent="0.25">
      <c r="B118" t="s">
        <v>765</v>
      </c>
      <c r="C118" t="s">
        <v>37</v>
      </c>
      <c r="D118" t="s">
        <v>747</v>
      </c>
      <c r="E118" s="26">
        <v>1.92</v>
      </c>
      <c r="G118" t="s">
        <v>711</v>
      </c>
      <c r="H118" s="27">
        <v>1.36</v>
      </c>
      <c r="I118" t="s">
        <v>712</v>
      </c>
      <c r="J118" s="28">
        <f>ROUND(E118* H118,2)</f>
        <v>2.61</v>
      </c>
      <c r="K118" s="29"/>
    </row>
    <row r="119" spans="2:11" x14ac:dyDescent="0.25">
      <c r="B119" t="s">
        <v>743</v>
      </c>
      <c r="C119" t="s">
        <v>30</v>
      </c>
      <c r="D119" t="s">
        <v>744</v>
      </c>
      <c r="E119" s="26">
        <v>1</v>
      </c>
      <c r="G119" t="s">
        <v>711</v>
      </c>
      <c r="H119" s="27">
        <v>5.85</v>
      </c>
      <c r="I119" t="s">
        <v>712</v>
      </c>
      <c r="J119" s="28">
        <f>ROUND(E119* H119,2)</f>
        <v>5.85</v>
      </c>
      <c r="K119" s="29"/>
    </row>
    <row r="120" spans="2:11" x14ac:dyDescent="0.25">
      <c r="B120" t="s">
        <v>766</v>
      </c>
      <c r="C120" t="s">
        <v>37</v>
      </c>
      <c r="D120" t="s">
        <v>753</v>
      </c>
      <c r="E120" s="26">
        <v>0.1</v>
      </c>
      <c r="G120" t="s">
        <v>711</v>
      </c>
      <c r="H120" s="27">
        <v>1.46</v>
      </c>
      <c r="I120" t="s">
        <v>712</v>
      </c>
      <c r="J120" s="28">
        <f>ROUND(E120* H120,2)</f>
        <v>0.15</v>
      </c>
      <c r="K120" s="29"/>
    </row>
    <row r="121" spans="2:11" x14ac:dyDescent="0.25">
      <c r="B121" t="s">
        <v>767</v>
      </c>
      <c r="C121" t="s">
        <v>37</v>
      </c>
      <c r="D121" t="s">
        <v>751</v>
      </c>
      <c r="E121" s="26">
        <v>0.1</v>
      </c>
      <c r="G121" t="s">
        <v>711</v>
      </c>
      <c r="H121" s="27">
        <v>1.1000000000000001</v>
      </c>
      <c r="I121" t="s">
        <v>712</v>
      </c>
      <c r="J121" s="28">
        <f>ROUND(E121* H121,2)</f>
        <v>0.11</v>
      </c>
      <c r="K121" s="29"/>
    </row>
    <row r="122" spans="2:11" x14ac:dyDescent="0.25">
      <c r="D122" s="30" t="s">
        <v>729</v>
      </c>
      <c r="E122" s="29"/>
      <c r="H122" s="29"/>
      <c r="K122" s="27">
        <f>SUM(J117:J121)</f>
        <v>8.94</v>
      </c>
    </row>
    <row r="123" spans="2:11" x14ac:dyDescent="0.25">
      <c r="B123" s="19" t="s">
        <v>738</v>
      </c>
      <c r="E123" s="29"/>
      <c r="H123" s="29"/>
      <c r="K123" s="29"/>
    </row>
    <row r="124" spans="2:11" x14ac:dyDescent="0.25">
      <c r="B124" t="s">
        <v>768</v>
      </c>
      <c r="C124" t="s">
        <v>734</v>
      </c>
      <c r="D124" t="s">
        <v>740</v>
      </c>
      <c r="E124" s="26">
        <v>2</v>
      </c>
      <c r="G124" t="s">
        <v>734</v>
      </c>
      <c r="H124" s="27">
        <v>6</v>
      </c>
      <c r="I124" t="s">
        <v>712</v>
      </c>
      <c r="J124" s="28">
        <f>ROUND(E124* H124/100,2)</f>
        <v>0.12</v>
      </c>
      <c r="K124" s="29"/>
    </row>
    <row r="125" spans="2:11" x14ac:dyDescent="0.25">
      <c r="B125" t="s">
        <v>769</v>
      </c>
      <c r="C125" t="s">
        <v>734</v>
      </c>
      <c r="D125" t="s">
        <v>740</v>
      </c>
      <c r="E125" s="26">
        <v>2</v>
      </c>
      <c r="G125" t="s">
        <v>734</v>
      </c>
      <c r="H125" s="27">
        <v>2.5</v>
      </c>
      <c r="I125" t="s">
        <v>712</v>
      </c>
      <c r="J125" s="28">
        <f>ROUND(E125* H125/100,2)</f>
        <v>0.05</v>
      </c>
      <c r="K125" s="29"/>
    </row>
    <row r="126" spans="2:11" x14ac:dyDescent="0.25">
      <c r="D126" s="30" t="s">
        <v>741</v>
      </c>
      <c r="E126" s="29"/>
      <c r="H126" s="29"/>
      <c r="K126" s="27">
        <f>SUM(J124:J125)</f>
        <v>0.16999999999999998</v>
      </c>
    </row>
    <row r="127" spans="2:11" x14ac:dyDescent="0.25">
      <c r="D127" s="30" t="s">
        <v>716</v>
      </c>
      <c r="E127" s="29"/>
      <c r="H127" s="29"/>
      <c r="K127" s="31">
        <f>SUM(J112:J126)</f>
        <v>11.86</v>
      </c>
    </row>
    <row r="128" spans="2:11" x14ac:dyDescent="0.25">
      <c r="D128" s="30" t="s">
        <v>717</v>
      </c>
      <c r="E128" s="29"/>
      <c r="H128" s="29"/>
      <c r="K128" s="31">
        <f>SUM(K127:K127)</f>
        <v>11.86</v>
      </c>
    </row>
    <row r="130" spans="1:27" ht="45" customHeight="1" x14ac:dyDescent="0.25">
      <c r="A130" s="22" t="s">
        <v>770</v>
      </c>
      <c r="B130" s="22" t="s">
        <v>304</v>
      </c>
      <c r="C130" s="23" t="s">
        <v>30</v>
      </c>
      <c r="D130" s="7" t="s">
        <v>305</v>
      </c>
      <c r="E130" s="6"/>
      <c r="F130" s="6"/>
      <c r="G130" s="23"/>
      <c r="H130" s="24" t="s">
        <v>704</v>
      </c>
      <c r="I130" s="5">
        <v>1</v>
      </c>
      <c r="J130" s="4"/>
      <c r="K130" s="25">
        <f>ROUND(K140,2)</f>
        <v>12.49</v>
      </c>
      <c r="L130" s="23"/>
      <c r="M130" s="23"/>
      <c r="N130" s="23"/>
      <c r="O130" s="23"/>
      <c r="P130" s="23"/>
      <c r="Q130" s="23"/>
      <c r="R130" s="23"/>
      <c r="S130" s="23"/>
      <c r="T130" s="23"/>
      <c r="U130" s="23"/>
      <c r="V130" s="23"/>
      <c r="W130" s="23"/>
      <c r="X130" s="23"/>
      <c r="Y130" s="23"/>
      <c r="Z130" s="23"/>
      <c r="AA130" s="23"/>
    </row>
    <row r="131" spans="1:27" x14ac:dyDescent="0.25">
      <c r="B131" s="19" t="s">
        <v>706</v>
      </c>
    </row>
    <row r="132" spans="1:27" x14ac:dyDescent="0.25">
      <c r="B132" t="s">
        <v>713</v>
      </c>
      <c r="C132" t="s">
        <v>708</v>
      </c>
      <c r="D132" t="s">
        <v>714</v>
      </c>
      <c r="E132" s="26">
        <v>0.12</v>
      </c>
      <c r="F132" t="s">
        <v>710</v>
      </c>
      <c r="G132" t="s">
        <v>711</v>
      </c>
      <c r="H132" s="27">
        <v>21.13</v>
      </c>
      <c r="I132" t="s">
        <v>712</v>
      </c>
      <c r="J132" s="28">
        <f>ROUND(E132/I130* H132,2)</f>
        <v>2.54</v>
      </c>
      <c r="K132" s="29"/>
    </row>
    <row r="133" spans="1:27" x14ac:dyDescent="0.25">
      <c r="B133" t="s">
        <v>707</v>
      </c>
      <c r="C133" t="s">
        <v>708</v>
      </c>
      <c r="D133" t="s">
        <v>709</v>
      </c>
      <c r="E133" s="26">
        <v>0.12</v>
      </c>
      <c r="F133" t="s">
        <v>710</v>
      </c>
      <c r="G133" t="s">
        <v>711</v>
      </c>
      <c r="H133" s="27">
        <v>24.6</v>
      </c>
      <c r="I133" t="s">
        <v>712</v>
      </c>
      <c r="J133" s="28">
        <f>ROUND(E133/I130* H133,2)</f>
        <v>2.95</v>
      </c>
      <c r="K133" s="29"/>
    </row>
    <row r="134" spans="1:27" x14ac:dyDescent="0.25">
      <c r="D134" s="30" t="s">
        <v>715</v>
      </c>
      <c r="E134" s="29"/>
      <c r="H134" s="29"/>
      <c r="K134" s="27">
        <f>SUM(J132:J133)</f>
        <v>5.49</v>
      </c>
    </row>
    <row r="135" spans="1:27" x14ac:dyDescent="0.25">
      <c r="B135" s="19" t="s">
        <v>726</v>
      </c>
      <c r="E135" s="29"/>
      <c r="H135" s="29"/>
      <c r="K135" s="29"/>
    </row>
    <row r="136" spans="1:27" x14ac:dyDescent="0.25">
      <c r="B136" t="s">
        <v>771</v>
      </c>
      <c r="C136" t="s">
        <v>37</v>
      </c>
      <c r="D136" t="s">
        <v>772</v>
      </c>
      <c r="E136" s="26">
        <v>1.5</v>
      </c>
      <c r="G136" t="s">
        <v>711</v>
      </c>
      <c r="H136" s="27">
        <v>0.16</v>
      </c>
      <c r="I136" t="s">
        <v>712</v>
      </c>
      <c r="J136" s="28">
        <f>ROUND(E136* H136,2)</f>
        <v>0.24</v>
      </c>
      <c r="K136" s="29"/>
    </row>
    <row r="137" spans="1:27" x14ac:dyDescent="0.25">
      <c r="B137" t="s">
        <v>773</v>
      </c>
      <c r="C137" t="s">
        <v>30</v>
      </c>
      <c r="D137" t="s">
        <v>774</v>
      </c>
      <c r="E137" s="26">
        <v>1.02</v>
      </c>
      <c r="G137" t="s">
        <v>711</v>
      </c>
      <c r="H137" s="27">
        <v>6.63</v>
      </c>
      <c r="I137" t="s">
        <v>712</v>
      </c>
      <c r="J137" s="28">
        <f>ROUND(E137* H137,2)</f>
        <v>6.76</v>
      </c>
      <c r="K137" s="29"/>
    </row>
    <row r="138" spans="1:27" x14ac:dyDescent="0.25">
      <c r="D138" s="30" t="s">
        <v>729</v>
      </c>
      <c r="E138" s="29"/>
      <c r="H138" s="29"/>
      <c r="K138" s="27">
        <f>SUM(J136:J137)</f>
        <v>7</v>
      </c>
    </row>
    <row r="139" spans="1:27" x14ac:dyDescent="0.25">
      <c r="D139" s="30" t="s">
        <v>716</v>
      </c>
      <c r="E139" s="29"/>
      <c r="H139" s="29"/>
      <c r="K139" s="31">
        <f>SUM(J131:J138)</f>
        <v>12.49</v>
      </c>
    </row>
    <row r="140" spans="1:27" x14ac:dyDescent="0.25">
      <c r="D140" s="30" t="s">
        <v>717</v>
      </c>
      <c r="E140" s="29"/>
      <c r="H140" s="29"/>
      <c r="K140" s="31">
        <f>SUM(K139:K139)</f>
        <v>12.49</v>
      </c>
    </row>
    <row r="142" spans="1:27" ht="45" customHeight="1" x14ac:dyDescent="0.25">
      <c r="A142" s="22" t="s">
        <v>775</v>
      </c>
      <c r="B142" s="22" t="s">
        <v>306</v>
      </c>
      <c r="C142" s="23" t="s">
        <v>37</v>
      </c>
      <c r="D142" s="7" t="s">
        <v>307</v>
      </c>
      <c r="E142" s="6"/>
      <c r="F142" s="6"/>
      <c r="G142" s="23"/>
      <c r="H142" s="24" t="s">
        <v>704</v>
      </c>
      <c r="I142" s="5">
        <v>1</v>
      </c>
      <c r="J142" s="4"/>
      <c r="K142" s="25">
        <f>ROUND(K151,2)</f>
        <v>48.34</v>
      </c>
      <c r="L142" s="23"/>
      <c r="M142" s="23"/>
      <c r="N142" s="23"/>
      <c r="O142" s="23"/>
      <c r="P142" s="23"/>
      <c r="Q142" s="23"/>
      <c r="R142" s="23"/>
      <c r="S142" s="23"/>
      <c r="T142" s="23"/>
      <c r="U142" s="23"/>
      <c r="V142" s="23"/>
      <c r="W142" s="23"/>
      <c r="X142" s="23"/>
      <c r="Y142" s="23"/>
      <c r="Z142" s="23"/>
      <c r="AA142" s="23"/>
    </row>
    <row r="143" spans="1:27" x14ac:dyDescent="0.25">
      <c r="B143" s="19" t="s">
        <v>706</v>
      </c>
    </row>
    <row r="144" spans="1:27" x14ac:dyDescent="0.25">
      <c r="B144" t="s">
        <v>707</v>
      </c>
      <c r="C144" t="s">
        <v>708</v>
      </c>
      <c r="D144" t="s">
        <v>709</v>
      </c>
      <c r="E144" s="26">
        <v>0.16500000000000001</v>
      </c>
      <c r="F144" t="s">
        <v>710</v>
      </c>
      <c r="G144" t="s">
        <v>711</v>
      </c>
      <c r="H144" s="27">
        <v>24.6</v>
      </c>
      <c r="I144" t="s">
        <v>712</v>
      </c>
      <c r="J144" s="28">
        <f>ROUND(E144/I142* H144,2)</f>
        <v>4.0599999999999996</v>
      </c>
      <c r="K144" s="29"/>
    </row>
    <row r="145" spans="1:27" x14ac:dyDescent="0.25">
      <c r="B145" t="s">
        <v>713</v>
      </c>
      <c r="C145" t="s">
        <v>708</v>
      </c>
      <c r="D145" t="s">
        <v>714</v>
      </c>
      <c r="E145" s="26">
        <v>0.16500000000000001</v>
      </c>
      <c r="F145" t="s">
        <v>710</v>
      </c>
      <c r="G145" t="s">
        <v>711</v>
      </c>
      <c r="H145" s="27">
        <v>21.13</v>
      </c>
      <c r="I145" t="s">
        <v>712</v>
      </c>
      <c r="J145" s="28">
        <f>ROUND(E145/I142* H145,2)</f>
        <v>3.49</v>
      </c>
      <c r="K145" s="29"/>
    </row>
    <row r="146" spans="1:27" x14ac:dyDescent="0.25">
      <c r="D146" s="30" t="s">
        <v>715</v>
      </c>
      <c r="E146" s="29"/>
      <c r="H146" s="29"/>
      <c r="K146" s="27">
        <f>SUM(J144:J145)</f>
        <v>7.55</v>
      </c>
    </row>
    <row r="147" spans="1:27" x14ac:dyDescent="0.25">
      <c r="B147" s="19" t="s">
        <v>726</v>
      </c>
      <c r="E147" s="29"/>
      <c r="H147" s="29"/>
      <c r="K147" s="29"/>
    </row>
    <row r="148" spans="1:27" x14ac:dyDescent="0.25">
      <c r="B148" t="s">
        <v>776</v>
      </c>
      <c r="C148" t="s">
        <v>37</v>
      </c>
      <c r="D148" t="s">
        <v>777</v>
      </c>
      <c r="E148" s="26">
        <v>1</v>
      </c>
      <c r="G148" t="s">
        <v>711</v>
      </c>
      <c r="H148" s="27">
        <v>40.79</v>
      </c>
      <c r="I148" t="s">
        <v>712</v>
      </c>
      <c r="J148" s="28">
        <f>ROUND(E148* H148,2)</f>
        <v>40.79</v>
      </c>
      <c r="K148" s="29"/>
    </row>
    <row r="149" spans="1:27" x14ac:dyDescent="0.25">
      <c r="D149" s="30" t="s">
        <v>729</v>
      </c>
      <c r="E149" s="29"/>
      <c r="H149" s="29"/>
      <c r="K149" s="27">
        <f>SUM(J148:J148)</f>
        <v>40.79</v>
      </c>
    </row>
    <row r="150" spans="1:27" x14ac:dyDescent="0.25">
      <c r="D150" s="30" t="s">
        <v>716</v>
      </c>
      <c r="E150" s="29"/>
      <c r="H150" s="29"/>
      <c r="K150" s="31">
        <f>SUM(J143:J149)</f>
        <v>48.339999999999996</v>
      </c>
    </row>
    <row r="151" spans="1:27" x14ac:dyDescent="0.25">
      <c r="D151" s="30" t="s">
        <v>717</v>
      </c>
      <c r="E151" s="29"/>
      <c r="H151" s="29"/>
      <c r="K151" s="31">
        <f>SUM(K150:K150)</f>
        <v>48.339999999999996</v>
      </c>
    </row>
    <row r="153" spans="1:27" ht="45" customHeight="1" x14ac:dyDescent="0.25">
      <c r="A153" s="22" t="s">
        <v>778</v>
      </c>
      <c r="B153" s="22" t="s">
        <v>308</v>
      </c>
      <c r="C153" s="23" t="s">
        <v>37</v>
      </c>
      <c r="D153" s="7" t="s">
        <v>309</v>
      </c>
      <c r="E153" s="6"/>
      <c r="F153" s="6"/>
      <c r="G153" s="23"/>
      <c r="H153" s="24" t="s">
        <v>704</v>
      </c>
      <c r="I153" s="5">
        <v>1</v>
      </c>
      <c r="J153" s="4"/>
      <c r="K153" s="25">
        <f>ROUND(K162,2)</f>
        <v>65.63</v>
      </c>
      <c r="L153" s="23"/>
      <c r="M153" s="23"/>
      <c r="N153" s="23"/>
      <c r="O153" s="23"/>
      <c r="P153" s="23"/>
      <c r="Q153" s="23"/>
      <c r="R153" s="23"/>
      <c r="S153" s="23"/>
      <c r="T153" s="23"/>
      <c r="U153" s="23"/>
      <c r="V153" s="23"/>
      <c r="W153" s="23"/>
      <c r="X153" s="23"/>
      <c r="Y153" s="23"/>
      <c r="Z153" s="23"/>
      <c r="AA153" s="23"/>
    </row>
    <row r="154" spans="1:27" x14ac:dyDescent="0.25">
      <c r="B154" s="19" t="s">
        <v>706</v>
      </c>
    </row>
    <row r="155" spans="1:27" x14ac:dyDescent="0.25">
      <c r="B155" t="s">
        <v>707</v>
      </c>
      <c r="C155" t="s">
        <v>708</v>
      </c>
      <c r="D155" t="s">
        <v>709</v>
      </c>
      <c r="E155" s="26">
        <v>0.2</v>
      </c>
      <c r="F155" t="s">
        <v>710</v>
      </c>
      <c r="G155" t="s">
        <v>711</v>
      </c>
      <c r="H155" s="27">
        <v>24.6</v>
      </c>
      <c r="I155" t="s">
        <v>712</v>
      </c>
      <c r="J155" s="28">
        <f>ROUND(E155/I153* H155,2)</f>
        <v>4.92</v>
      </c>
      <c r="K155" s="29"/>
    </row>
    <row r="156" spans="1:27" x14ac:dyDescent="0.25">
      <c r="B156" t="s">
        <v>713</v>
      </c>
      <c r="C156" t="s">
        <v>708</v>
      </c>
      <c r="D156" t="s">
        <v>714</v>
      </c>
      <c r="E156" s="26">
        <v>0.2</v>
      </c>
      <c r="F156" t="s">
        <v>710</v>
      </c>
      <c r="G156" t="s">
        <v>711</v>
      </c>
      <c r="H156" s="27">
        <v>21.13</v>
      </c>
      <c r="I156" t="s">
        <v>712</v>
      </c>
      <c r="J156" s="28">
        <f>ROUND(E156/I153* H156,2)</f>
        <v>4.2300000000000004</v>
      </c>
      <c r="K156" s="29"/>
    </row>
    <row r="157" spans="1:27" x14ac:dyDescent="0.25">
      <c r="D157" s="30" t="s">
        <v>715</v>
      </c>
      <c r="E157" s="29"/>
      <c r="H157" s="29"/>
      <c r="K157" s="27">
        <f>SUM(J155:J156)</f>
        <v>9.15</v>
      </c>
    </row>
    <row r="158" spans="1:27" x14ac:dyDescent="0.25">
      <c r="B158" s="19" t="s">
        <v>726</v>
      </c>
      <c r="E158" s="29"/>
      <c r="H158" s="29"/>
      <c r="K158" s="29"/>
    </row>
    <row r="159" spans="1:27" x14ac:dyDescent="0.25">
      <c r="B159" t="s">
        <v>779</v>
      </c>
      <c r="C159" t="s">
        <v>37</v>
      </c>
      <c r="D159" t="s">
        <v>780</v>
      </c>
      <c r="E159" s="26">
        <v>1</v>
      </c>
      <c r="G159" t="s">
        <v>711</v>
      </c>
      <c r="H159" s="27">
        <v>56.48</v>
      </c>
      <c r="I159" t="s">
        <v>712</v>
      </c>
      <c r="J159" s="28">
        <f>ROUND(E159* H159,2)</f>
        <v>56.48</v>
      </c>
      <c r="K159" s="29"/>
    </row>
    <row r="160" spans="1:27" x14ac:dyDescent="0.25">
      <c r="D160" s="30" t="s">
        <v>729</v>
      </c>
      <c r="E160" s="29"/>
      <c r="H160" s="29"/>
      <c r="K160" s="27">
        <f>SUM(J159:J159)</f>
        <v>56.48</v>
      </c>
    </row>
    <row r="161" spans="1:27" x14ac:dyDescent="0.25">
      <c r="D161" s="30" t="s">
        <v>716</v>
      </c>
      <c r="E161" s="29"/>
      <c r="H161" s="29"/>
      <c r="K161" s="31">
        <f>SUM(J154:J160)</f>
        <v>65.63</v>
      </c>
    </row>
    <row r="162" spans="1:27" x14ac:dyDescent="0.25">
      <c r="D162" s="30" t="s">
        <v>717</v>
      </c>
      <c r="E162" s="29"/>
      <c r="H162" s="29"/>
      <c r="K162" s="31">
        <f>SUM(K161:K161)</f>
        <v>65.63</v>
      </c>
    </row>
    <row r="164" spans="1:27" ht="45" customHeight="1" x14ac:dyDescent="0.25">
      <c r="A164" s="22" t="s">
        <v>781</v>
      </c>
      <c r="B164" s="22" t="s">
        <v>310</v>
      </c>
      <c r="C164" s="23" t="s">
        <v>37</v>
      </c>
      <c r="D164" s="7" t="s">
        <v>311</v>
      </c>
      <c r="E164" s="6"/>
      <c r="F164" s="6"/>
      <c r="G164" s="23"/>
      <c r="H164" s="24" t="s">
        <v>704</v>
      </c>
      <c r="I164" s="5">
        <v>1</v>
      </c>
      <c r="J164" s="4"/>
      <c r="K164" s="25">
        <f>ROUND(K173,2)</f>
        <v>89.87</v>
      </c>
      <c r="L164" s="23"/>
      <c r="M164" s="23"/>
      <c r="N164" s="23"/>
      <c r="O164" s="23"/>
      <c r="P164" s="23"/>
      <c r="Q164" s="23"/>
      <c r="R164" s="23"/>
      <c r="S164" s="23"/>
      <c r="T164" s="23"/>
      <c r="U164" s="23"/>
      <c r="V164" s="23"/>
      <c r="W164" s="23"/>
      <c r="X164" s="23"/>
      <c r="Y164" s="23"/>
      <c r="Z164" s="23"/>
      <c r="AA164" s="23"/>
    </row>
    <row r="165" spans="1:27" x14ac:dyDescent="0.25">
      <c r="B165" s="19" t="s">
        <v>706</v>
      </c>
    </row>
    <row r="166" spans="1:27" x14ac:dyDescent="0.25">
      <c r="B166" t="s">
        <v>707</v>
      </c>
      <c r="C166" t="s">
        <v>708</v>
      </c>
      <c r="D166" t="s">
        <v>709</v>
      </c>
      <c r="E166" s="26">
        <v>0.25</v>
      </c>
      <c r="F166" t="s">
        <v>710</v>
      </c>
      <c r="G166" t="s">
        <v>711</v>
      </c>
      <c r="H166" s="27">
        <v>24.6</v>
      </c>
      <c r="I166" t="s">
        <v>712</v>
      </c>
      <c r="J166" s="28">
        <f>ROUND(E166/I164* H166,2)</f>
        <v>6.15</v>
      </c>
      <c r="K166" s="29"/>
    </row>
    <row r="167" spans="1:27" x14ac:dyDescent="0.25">
      <c r="B167" t="s">
        <v>713</v>
      </c>
      <c r="C167" t="s">
        <v>708</v>
      </c>
      <c r="D167" t="s">
        <v>714</v>
      </c>
      <c r="E167" s="26">
        <v>0.25</v>
      </c>
      <c r="F167" t="s">
        <v>710</v>
      </c>
      <c r="G167" t="s">
        <v>711</v>
      </c>
      <c r="H167" s="27">
        <v>21.13</v>
      </c>
      <c r="I167" t="s">
        <v>712</v>
      </c>
      <c r="J167" s="28">
        <f>ROUND(E167/I164* H167,2)</f>
        <v>5.28</v>
      </c>
      <c r="K167" s="29"/>
    </row>
    <row r="168" spans="1:27" x14ac:dyDescent="0.25">
      <c r="D168" s="30" t="s">
        <v>715</v>
      </c>
      <c r="E168" s="29"/>
      <c r="H168" s="29"/>
      <c r="K168" s="27">
        <f>SUM(J166:J167)</f>
        <v>11.43</v>
      </c>
    </row>
    <row r="169" spans="1:27" x14ac:dyDescent="0.25">
      <c r="B169" s="19" t="s">
        <v>726</v>
      </c>
      <c r="E169" s="29"/>
      <c r="H169" s="29"/>
      <c r="K169" s="29"/>
    </row>
    <row r="170" spans="1:27" x14ac:dyDescent="0.25">
      <c r="B170" t="s">
        <v>782</v>
      </c>
      <c r="C170" t="s">
        <v>37</v>
      </c>
      <c r="D170" t="s">
        <v>783</v>
      </c>
      <c r="E170" s="26">
        <v>1</v>
      </c>
      <c r="G170" t="s">
        <v>711</v>
      </c>
      <c r="H170" s="27">
        <v>78.44</v>
      </c>
      <c r="I170" t="s">
        <v>712</v>
      </c>
      <c r="J170" s="28">
        <f>ROUND(E170* H170,2)</f>
        <v>78.44</v>
      </c>
      <c r="K170" s="29"/>
    </row>
    <row r="171" spans="1:27" x14ac:dyDescent="0.25">
      <c r="D171" s="30" t="s">
        <v>729</v>
      </c>
      <c r="E171" s="29"/>
      <c r="H171" s="29"/>
      <c r="K171" s="27">
        <f>SUM(J170:J170)</f>
        <v>78.44</v>
      </c>
    </row>
    <row r="172" spans="1:27" x14ac:dyDescent="0.25">
      <c r="D172" s="30" t="s">
        <v>716</v>
      </c>
      <c r="E172" s="29"/>
      <c r="H172" s="29"/>
      <c r="K172" s="31">
        <f>SUM(J165:J171)</f>
        <v>89.87</v>
      </c>
    </row>
    <row r="173" spans="1:27" x14ac:dyDescent="0.25">
      <c r="D173" s="30" t="s">
        <v>717</v>
      </c>
      <c r="E173" s="29"/>
      <c r="H173" s="29"/>
      <c r="K173" s="31">
        <f>SUM(K172:K172)</f>
        <v>89.87</v>
      </c>
    </row>
    <row r="175" spans="1:27" ht="45" customHeight="1" x14ac:dyDescent="0.25">
      <c r="A175" s="22" t="s">
        <v>784</v>
      </c>
      <c r="B175" s="22" t="s">
        <v>312</v>
      </c>
      <c r="C175" s="23" t="s">
        <v>37</v>
      </c>
      <c r="D175" s="7" t="s">
        <v>313</v>
      </c>
      <c r="E175" s="6"/>
      <c r="F175" s="6"/>
      <c r="G175" s="23"/>
      <c r="H175" s="24" t="s">
        <v>704</v>
      </c>
      <c r="I175" s="5">
        <v>1</v>
      </c>
      <c r="J175" s="4"/>
      <c r="K175" s="25">
        <f>ROUND(K184,2)</f>
        <v>13.68</v>
      </c>
      <c r="L175" s="23"/>
      <c r="M175" s="23"/>
      <c r="N175" s="23"/>
      <c r="O175" s="23"/>
      <c r="P175" s="23"/>
      <c r="Q175" s="23"/>
      <c r="R175" s="23"/>
      <c r="S175" s="23"/>
      <c r="T175" s="23"/>
      <c r="U175" s="23"/>
      <c r="V175" s="23"/>
      <c r="W175" s="23"/>
      <c r="X175" s="23"/>
      <c r="Y175" s="23"/>
      <c r="Z175" s="23"/>
      <c r="AA175" s="23"/>
    </row>
    <row r="176" spans="1:27" x14ac:dyDescent="0.25">
      <c r="B176" s="19" t="s">
        <v>706</v>
      </c>
    </row>
    <row r="177" spans="1:27" x14ac:dyDescent="0.25">
      <c r="B177" t="s">
        <v>785</v>
      </c>
      <c r="C177" t="s">
        <v>708</v>
      </c>
      <c r="D177" t="s">
        <v>786</v>
      </c>
      <c r="E177" s="26">
        <v>7.4999999999999997E-2</v>
      </c>
      <c r="F177" t="s">
        <v>710</v>
      </c>
      <c r="G177" t="s">
        <v>711</v>
      </c>
      <c r="H177" s="27">
        <v>18.95</v>
      </c>
      <c r="I177" t="s">
        <v>712</v>
      </c>
      <c r="J177" s="28">
        <f>ROUND(E177/I175* H177,2)</f>
        <v>1.42</v>
      </c>
      <c r="K177" s="29"/>
    </row>
    <row r="178" spans="1:27" x14ac:dyDescent="0.25">
      <c r="B178" t="s">
        <v>787</v>
      </c>
      <c r="C178" t="s">
        <v>708</v>
      </c>
      <c r="D178" t="s">
        <v>788</v>
      </c>
      <c r="E178" s="26">
        <v>0.3</v>
      </c>
      <c r="F178" t="s">
        <v>710</v>
      </c>
      <c r="G178" t="s">
        <v>711</v>
      </c>
      <c r="H178" s="27">
        <v>22.08</v>
      </c>
      <c r="I178" t="s">
        <v>712</v>
      </c>
      <c r="J178" s="28">
        <f>ROUND(E178/I175* H178,2)</f>
        <v>6.62</v>
      </c>
      <c r="K178" s="29"/>
    </row>
    <row r="179" spans="1:27" x14ac:dyDescent="0.25">
      <c r="D179" s="30" t="s">
        <v>715</v>
      </c>
      <c r="E179" s="29"/>
      <c r="H179" s="29"/>
      <c r="K179" s="27">
        <f>SUM(J177:J178)</f>
        <v>8.0399999999999991</v>
      </c>
    </row>
    <row r="180" spans="1:27" x14ac:dyDescent="0.25">
      <c r="B180" s="19" t="s">
        <v>726</v>
      </c>
      <c r="E180" s="29"/>
      <c r="H180" s="29"/>
      <c r="K180" s="29"/>
    </row>
    <row r="181" spans="1:27" x14ac:dyDescent="0.25">
      <c r="B181" t="s">
        <v>789</v>
      </c>
      <c r="C181" t="s">
        <v>37</v>
      </c>
      <c r="D181" t="s">
        <v>790</v>
      </c>
      <c r="E181" s="26">
        <v>1</v>
      </c>
      <c r="G181" t="s">
        <v>711</v>
      </c>
      <c r="H181" s="27">
        <v>5.64</v>
      </c>
      <c r="I181" t="s">
        <v>712</v>
      </c>
      <c r="J181" s="28">
        <f>ROUND(E181* H181,2)</f>
        <v>5.64</v>
      </c>
      <c r="K181" s="29"/>
    </row>
    <row r="182" spans="1:27" x14ac:dyDescent="0.25">
      <c r="D182" s="30" t="s">
        <v>729</v>
      </c>
      <c r="E182" s="29"/>
      <c r="H182" s="29"/>
      <c r="K182" s="27">
        <f>SUM(J181:J181)</f>
        <v>5.64</v>
      </c>
    </row>
    <row r="183" spans="1:27" x14ac:dyDescent="0.25">
      <c r="D183" s="30" t="s">
        <v>716</v>
      </c>
      <c r="E183" s="29"/>
      <c r="H183" s="29"/>
      <c r="K183" s="31">
        <f>SUM(J176:J182)</f>
        <v>13.68</v>
      </c>
    </row>
    <row r="184" spans="1:27" x14ac:dyDescent="0.25">
      <c r="D184" s="30" t="s">
        <v>717</v>
      </c>
      <c r="E184" s="29"/>
      <c r="H184" s="29"/>
      <c r="K184" s="31">
        <f>SUM(K183:K183)</f>
        <v>13.68</v>
      </c>
    </row>
    <row r="186" spans="1:27" ht="45" customHeight="1" x14ac:dyDescent="0.25">
      <c r="A186" s="22" t="s">
        <v>791</v>
      </c>
      <c r="B186" s="22" t="s">
        <v>314</v>
      </c>
      <c r="C186" s="23" t="s">
        <v>37</v>
      </c>
      <c r="D186" s="7" t="s">
        <v>315</v>
      </c>
      <c r="E186" s="6"/>
      <c r="F186" s="6"/>
      <c r="G186" s="23"/>
      <c r="H186" s="24" t="s">
        <v>704</v>
      </c>
      <c r="I186" s="5">
        <v>1</v>
      </c>
      <c r="J186" s="4"/>
      <c r="K186" s="25">
        <f>ROUND(K201,2)</f>
        <v>79.75</v>
      </c>
      <c r="L186" s="23"/>
      <c r="M186" s="23"/>
      <c r="N186" s="23"/>
      <c r="O186" s="23"/>
      <c r="P186" s="23"/>
      <c r="Q186" s="23"/>
      <c r="R186" s="23"/>
      <c r="S186" s="23"/>
      <c r="T186" s="23"/>
      <c r="U186" s="23"/>
      <c r="V186" s="23"/>
      <c r="W186" s="23"/>
      <c r="X186" s="23"/>
      <c r="Y186" s="23"/>
      <c r="Z186" s="23"/>
      <c r="AA186" s="23"/>
    </row>
    <row r="187" spans="1:27" x14ac:dyDescent="0.25">
      <c r="B187" s="19" t="s">
        <v>706</v>
      </c>
    </row>
    <row r="188" spans="1:27" x14ac:dyDescent="0.25">
      <c r="B188" t="s">
        <v>785</v>
      </c>
      <c r="C188" t="s">
        <v>708</v>
      </c>
      <c r="D188" t="s">
        <v>786</v>
      </c>
      <c r="E188" s="26">
        <v>1.5</v>
      </c>
      <c r="F188" t="s">
        <v>710</v>
      </c>
      <c r="G188" t="s">
        <v>711</v>
      </c>
      <c r="H188" s="27">
        <v>18.95</v>
      </c>
      <c r="I188" t="s">
        <v>712</v>
      </c>
      <c r="J188" s="28">
        <f>ROUND(E188/I186* H188,2)</f>
        <v>28.43</v>
      </c>
      <c r="K188" s="29"/>
    </row>
    <row r="189" spans="1:27" x14ac:dyDescent="0.25">
      <c r="B189" t="s">
        <v>787</v>
      </c>
      <c r="C189" t="s">
        <v>708</v>
      </c>
      <c r="D189" t="s">
        <v>788</v>
      </c>
      <c r="E189" s="26">
        <v>1.5</v>
      </c>
      <c r="F189" t="s">
        <v>710</v>
      </c>
      <c r="G189" t="s">
        <v>711</v>
      </c>
      <c r="H189" s="27">
        <v>22.08</v>
      </c>
      <c r="I189" t="s">
        <v>712</v>
      </c>
      <c r="J189" s="28">
        <f>ROUND(E189/I186* H189,2)</f>
        <v>33.119999999999997</v>
      </c>
      <c r="K189" s="29"/>
    </row>
    <row r="190" spans="1:27" x14ac:dyDescent="0.25">
      <c r="D190" s="30" t="s">
        <v>715</v>
      </c>
      <c r="E190" s="29"/>
      <c r="H190" s="29"/>
      <c r="K190" s="27">
        <f>SUM(J188:J189)</f>
        <v>61.55</v>
      </c>
    </row>
    <row r="191" spans="1:27" x14ac:dyDescent="0.25">
      <c r="B191" s="19" t="s">
        <v>726</v>
      </c>
      <c r="E191" s="29"/>
      <c r="H191" s="29"/>
      <c r="K191" s="29"/>
    </row>
    <row r="192" spans="1:27" x14ac:dyDescent="0.25">
      <c r="B192" t="s">
        <v>748</v>
      </c>
      <c r="C192" t="s">
        <v>37</v>
      </c>
      <c r="D192" t="s">
        <v>749</v>
      </c>
      <c r="E192" s="26">
        <v>2</v>
      </c>
      <c r="G192" t="s">
        <v>711</v>
      </c>
      <c r="H192" s="27">
        <v>0.47</v>
      </c>
      <c r="I192" t="s">
        <v>712</v>
      </c>
      <c r="J192" s="28">
        <f t="shared" ref="J192:J198" si="0">ROUND(E192* H192,2)</f>
        <v>0.94</v>
      </c>
      <c r="K192" s="29"/>
    </row>
    <row r="193" spans="1:27" x14ac:dyDescent="0.25">
      <c r="B193" t="s">
        <v>792</v>
      </c>
      <c r="C193" t="s">
        <v>37</v>
      </c>
      <c r="D193" t="s">
        <v>793</v>
      </c>
      <c r="E193" s="26">
        <v>2</v>
      </c>
      <c r="G193" t="s">
        <v>711</v>
      </c>
      <c r="H193" s="27">
        <v>2.23</v>
      </c>
      <c r="I193" t="s">
        <v>712</v>
      </c>
      <c r="J193" s="28">
        <f t="shared" si="0"/>
        <v>4.46</v>
      </c>
      <c r="K193" s="29"/>
    </row>
    <row r="194" spans="1:27" x14ac:dyDescent="0.25">
      <c r="B194" t="s">
        <v>789</v>
      </c>
      <c r="C194" t="s">
        <v>37</v>
      </c>
      <c r="D194" t="s">
        <v>790</v>
      </c>
      <c r="E194" s="26">
        <v>1</v>
      </c>
      <c r="G194" t="s">
        <v>711</v>
      </c>
      <c r="H194" s="27">
        <v>5.64</v>
      </c>
      <c r="I194" t="s">
        <v>712</v>
      </c>
      <c r="J194" s="28">
        <f t="shared" si="0"/>
        <v>5.64</v>
      </c>
      <c r="K194" s="29"/>
    </row>
    <row r="195" spans="1:27" x14ac:dyDescent="0.25">
      <c r="B195" t="s">
        <v>773</v>
      </c>
      <c r="C195" t="s">
        <v>30</v>
      </c>
      <c r="D195" t="s">
        <v>774</v>
      </c>
      <c r="E195" s="26">
        <v>0.5</v>
      </c>
      <c r="G195" t="s">
        <v>711</v>
      </c>
      <c r="H195" s="27">
        <v>6.63</v>
      </c>
      <c r="I195" t="s">
        <v>712</v>
      </c>
      <c r="J195" s="28">
        <f t="shared" si="0"/>
        <v>3.32</v>
      </c>
      <c r="K195" s="29"/>
    </row>
    <row r="196" spans="1:27" x14ac:dyDescent="0.25">
      <c r="B196" t="s">
        <v>750</v>
      </c>
      <c r="C196" t="s">
        <v>37</v>
      </c>
      <c r="D196" t="s">
        <v>751</v>
      </c>
      <c r="E196" s="26">
        <v>2</v>
      </c>
      <c r="G196" t="s">
        <v>711</v>
      </c>
      <c r="H196" s="27">
        <v>0.55000000000000004</v>
      </c>
      <c r="I196" t="s">
        <v>712</v>
      </c>
      <c r="J196" s="28">
        <f t="shared" si="0"/>
        <v>1.1000000000000001</v>
      </c>
      <c r="K196" s="29"/>
    </row>
    <row r="197" spans="1:27" x14ac:dyDescent="0.25">
      <c r="B197" t="s">
        <v>731</v>
      </c>
      <c r="C197" t="s">
        <v>30</v>
      </c>
      <c r="D197" t="s">
        <v>732</v>
      </c>
      <c r="E197" s="26">
        <v>1</v>
      </c>
      <c r="G197" t="s">
        <v>711</v>
      </c>
      <c r="H197" s="27">
        <v>2.62</v>
      </c>
      <c r="I197" t="s">
        <v>712</v>
      </c>
      <c r="J197" s="28">
        <f t="shared" si="0"/>
        <v>2.62</v>
      </c>
      <c r="K197" s="29"/>
    </row>
    <row r="198" spans="1:27" x14ac:dyDescent="0.25">
      <c r="B198" t="s">
        <v>771</v>
      </c>
      <c r="C198" t="s">
        <v>37</v>
      </c>
      <c r="D198" t="s">
        <v>772</v>
      </c>
      <c r="E198" s="26">
        <v>0.75</v>
      </c>
      <c r="G198" t="s">
        <v>711</v>
      </c>
      <c r="H198" s="27">
        <v>0.16</v>
      </c>
      <c r="I198" t="s">
        <v>712</v>
      </c>
      <c r="J198" s="28">
        <f t="shared" si="0"/>
        <v>0.12</v>
      </c>
      <c r="K198" s="29"/>
    </row>
    <row r="199" spans="1:27" x14ac:dyDescent="0.25">
      <c r="D199" s="30" t="s">
        <v>729</v>
      </c>
      <c r="E199" s="29"/>
      <c r="H199" s="29"/>
      <c r="K199" s="27">
        <f>SUM(J192:J198)</f>
        <v>18.2</v>
      </c>
    </row>
    <row r="200" spans="1:27" x14ac:dyDescent="0.25">
      <c r="D200" s="30" t="s">
        <v>716</v>
      </c>
      <c r="E200" s="29"/>
      <c r="H200" s="29"/>
      <c r="K200" s="31">
        <f>SUM(J187:J199)</f>
        <v>79.749999999999986</v>
      </c>
    </row>
    <row r="201" spans="1:27" x14ac:dyDescent="0.25">
      <c r="D201" s="30" t="s">
        <v>717</v>
      </c>
      <c r="E201" s="29"/>
      <c r="H201" s="29"/>
      <c r="K201" s="31">
        <f>SUM(K200:K200)</f>
        <v>79.749999999999986</v>
      </c>
    </row>
    <row r="203" spans="1:27" ht="45" customHeight="1" x14ac:dyDescent="0.25">
      <c r="A203" s="22" t="s">
        <v>794</v>
      </c>
      <c r="B203" s="22" t="s">
        <v>316</v>
      </c>
      <c r="C203" s="23" t="s">
        <v>37</v>
      </c>
      <c r="D203" s="7" t="s">
        <v>317</v>
      </c>
      <c r="E203" s="6"/>
      <c r="F203" s="6"/>
      <c r="G203" s="23"/>
      <c r="H203" s="24" t="s">
        <v>704</v>
      </c>
      <c r="I203" s="5">
        <v>1</v>
      </c>
      <c r="J203" s="4"/>
      <c r="K203" s="25">
        <f>ROUND(K214,2)</f>
        <v>72.17</v>
      </c>
      <c r="L203" s="23"/>
      <c r="M203" s="23"/>
      <c r="N203" s="23"/>
      <c r="O203" s="23"/>
      <c r="P203" s="23"/>
      <c r="Q203" s="23"/>
      <c r="R203" s="23"/>
      <c r="S203" s="23"/>
      <c r="T203" s="23"/>
      <c r="U203" s="23"/>
      <c r="V203" s="23"/>
      <c r="W203" s="23"/>
      <c r="X203" s="23"/>
      <c r="Y203" s="23"/>
      <c r="Z203" s="23"/>
      <c r="AA203" s="23"/>
    </row>
    <row r="204" spans="1:27" x14ac:dyDescent="0.25">
      <c r="B204" s="19" t="s">
        <v>706</v>
      </c>
    </row>
    <row r="205" spans="1:27" x14ac:dyDescent="0.25">
      <c r="B205" t="s">
        <v>787</v>
      </c>
      <c r="C205" t="s">
        <v>708</v>
      </c>
      <c r="D205" t="s">
        <v>788</v>
      </c>
      <c r="E205" s="26">
        <v>1.2</v>
      </c>
      <c r="F205" t="s">
        <v>710</v>
      </c>
      <c r="G205" t="s">
        <v>711</v>
      </c>
      <c r="H205" s="27">
        <v>22.08</v>
      </c>
      <c r="I205" t="s">
        <v>712</v>
      </c>
      <c r="J205" s="28">
        <f>ROUND(E205/I203* H205,2)</f>
        <v>26.5</v>
      </c>
      <c r="K205" s="29"/>
    </row>
    <row r="206" spans="1:27" x14ac:dyDescent="0.25">
      <c r="B206" t="s">
        <v>785</v>
      </c>
      <c r="C206" t="s">
        <v>708</v>
      </c>
      <c r="D206" t="s">
        <v>786</v>
      </c>
      <c r="E206" s="26">
        <v>1.2</v>
      </c>
      <c r="F206" t="s">
        <v>710</v>
      </c>
      <c r="G206" t="s">
        <v>711</v>
      </c>
      <c r="H206" s="27">
        <v>18.95</v>
      </c>
      <c r="I206" t="s">
        <v>712</v>
      </c>
      <c r="J206" s="28">
        <f>ROUND(E206/I203* H206,2)</f>
        <v>22.74</v>
      </c>
      <c r="K206" s="29"/>
    </row>
    <row r="207" spans="1:27" x14ac:dyDescent="0.25">
      <c r="D207" s="30" t="s">
        <v>715</v>
      </c>
      <c r="E207" s="29"/>
      <c r="H207" s="29"/>
      <c r="K207" s="27">
        <f>SUM(J205:J206)</f>
        <v>49.239999999999995</v>
      </c>
    </row>
    <row r="208" spans="1:27" x14ac:dyDescent="0.25">
      <c r="B208" s="19" t="s">
        <v>726</v>
      </c>
      <c r="E208" s="29"/>
      <c r="H208" s="29"/>
      <c r="K208" s="29"/>
    </row>
    <row r="209" spans="1:27" x14ac:dyDescent="0.25">
      <c r="B209" t="s">
        <v>795</v>
      </c>
      <c r="C209" t="s">
        <v>37</v>
      </c>
      <c r="D209" t="s">
        <v>796</v>
      </c>
      <c r="E209" s="26">
        <v>0.03</v>
      </c>
      <c r="G209" t="s">
        <v>711</v>
      </c>
      <c r="H209" s="27">
        <v>127.55</v>
      </c>
      <c r="I209" t="s">
        <v>712</v>
      </c>
      <c r="J209" s="28">
        <f>ROUND(E209* H209,2)</f>
        <v>3.83</v>
      </c>
      <c r="K209" s="29"/>
    </row>
    <row r="210" spans="1:27" x14ac:dyDescent="0.25">
      <c r="B210" t="s">
        <v>797</v>
      </c>
      <c r="C210" t="s">
        <v>30</v>
      </c>
      <c r="D210" t="s">
        <v>798</v>
      </c>
      <c r="E210" s="26">
        <v>0.3</v>
      </c>
      <c r="G210" t="s">
        <v>711</v>
      </c>
      <c r="H210" s="27">
        <v>40.26</v>
      </c>
      <c r="I210" t="s">
        <v>712</v>
      </c>
      <c r="J210" s="28">
        <f>ROUND(E210* H210,2)</f>
        <v>12.08</v>
      </c>
      <c r="K210" s="29"/>
    </row>
    <row r="211" spans="1:27" x14ac:dyDescent="0.25">
      <c r="B211" t="s">
        <v>743</v>
      </c>
      <c r="C211" t="s">
        <v>30</v>
      </c>
      <c r="D211" t="s">
        <v>744</v>
      </c>
      <c r="E211" s="26">
        <v>1.2</v>
      </c>
      <c r="G211" t="s">
        <v>711</v>
      </c>
      <c r="H211" s="27">
        <v>5.85</v>
      </c>
      <c r="I211" t="s">
        <v>712</v>
      </c>
      <c r="J211" s="28">
        <f>ROUND(E211* H211,2)</f>
        <v>7.02</v>
      </c>
      <c r="K211" s="29"/>
    </row>
    <row r="212" spans="1:27" x14ac:dyDescent="0.25">
      <c r="D212" s="30" t="s">
        <v>729</v>
      </c>
      <c r="E212" s="29"/>
      <c r="H212" s="29"/>
      <c r="K212" s="27">
        <f>SUM(J209:J211)</f>
        <v>22.93</v>
      </c>
    </row>
    <row r="213" spans="1:27" x14ac:dyDescent="0.25">
      <c r="D213" s="30" t="s">
        <v>716</v>
      </c>
      <c r="E213" s="29"/>
      <c r="H213" s="29"/>
      <c r="K213" s="31">
        <f>SUM(J204:J212)</f>
        <v>72.169999999999987</v>
      </c>
    </row>
    <row r="214" spans="1:27" x14ac:dyDescent="0.25">
      <c r="D214" s="30" t="s">
        <v>717</v>
      </c>
      <c r="E214" s="29"/>
      <c r="H214" s="29"/>
      <c r="K214" s="31">
        <f>SUM(K213:K213)</f>
        <v>72.169999999999987</v>
      </c>
    </row>
    <row r="216" spans="1:27" ht="45" customHeight="1" x14ac:dyDescent="0.25">
      <c r="A216" s="22" t="s">
        <v>799</v>
      </c>
      <c r="B216" s="22" t="s">
        <v>320</v>
      </c>
      <c r="C216" s="23" t="s">
        <v>30</v>
      </c>
      <c r="D216" s="7" t="s">
        <v>321</v>
      </c>
      <c r="E216" s="6"/>
      <c r="F216" s="6"/>
      <c r="G216" s="23"/>
      <c r="H216" s="24" t="s">
        <v>704</v>
      </c>
      <c r="I216" s="5">
        <v>1</v>
      </c>
      <c r="J216" s="4"/>
      <c r="K216" s="25">
        <f>ROUND(K227,2)</f>
        <v>17.57</v>
      </c>
      <c r="L216" s="23"/>
      <c r="M216" s="23"/>
      <c r="N216" s="23"/>
      <c r="O216" s="23"/>
      <c r="P216" s="23"/>
      <c r="Q216" s="23"/>
      <c r="R216" s="23"/>
      <c r="S216" s="23"/>
      <c r="T216" s="23"/>
      <c r="U216" s="23"/>
      <c r="V216" s="23"/>
      <c r="W216" s="23"/>
      <c r="X216" s="23"/>
      <c r="Y216" s="23"/>
      <c r="Z216" s="23"/>
      <c r="AA216" s="23"/>
    </row>
    <row r="217" spans="1:27" x14ac:dyDescent="0.25">
      <c r="B217" s="19" t="s">
        <v>706</v>
      </c>
    </row>
    <row r="218" spans="1:27" x14ac:dyDescent="0.25">
      <c r="B218" t="s">
        <v>785</v>
      </c>
      <c r="C218" t="s">
        <v>708</v>
      </c>
      <c r="D218" t="s">
        <v>786</v>
      </c>
      <c r="E218" s="26">
        <v>0.18</v>
      </c>
      <c r="F218" t="s">
        <v>710</v>
      </c>
      <c r="G218" t="s">
        <v>711</v>
      </c>
      <c r="H218" s="27">
        <v>18.95</v>
      </c>
      <c r="I218" t="s">
        <v>712</v>
      </c>
      <c r="J218" s="28">
        <f>ROUND(E218/I216* H218,2)</f>
        <v>3.41</v>
      </c>
      <c r="K218" s="29"/>
    </row>
    <row r="219" spans="1:27" x14ac:dyDescent="0.25">
      <c r="B219" t="s">
        <v>787</v>
      </c>
      <c r="C219" t="s">
        <v>708</v>
      </c>
      <c r="D219" t="s">
        <v>788</v>
      </c>
      <c r="E219" s="26">
        <v>0.36</v>
      </c>
      <c r="F219" t="s">
        <v>710</v>
      </c>
      <c r="G219" t="s">
        <v>711</v>
      </c>
      <c r="H219" s="27">
        <v>22.08</v>
      </c>
      <c r="I219" t="s">
        <v>712</v>
      </c>
      <c r="J219" s="28">
        <f>ROUND(E219/I216* H219,2)</f>
        <v>7.95</v>
      </c>
      <c r="K219" s="29"/>
    </row>
    <row r="220" spans="1:27" x14ac:dyDescent="0.25">
      <c r="D220" s="30" t="s">
        <v>715</v>
      </c>
      <c r="E220" s="29"/>
      <c r="H220" s="29"/>
      <c r="K220" s="27">
        <f>SUM(J218:J219)</f>
        <v>11.36</v>
      </c>
    </row>
    <row r="221" spans="1:27" x14ac:dyDescent="0.25">
      <c r="B221" s="19" t="s">
        <v>726</v>
      </c>
      <c r="E221" s="29"/>
      <c r="H221" s="29"/>
      <c r="K221" s="29"/>
    </row>
    <row r="222" spans="1:27" x14ac:dyDescent="0.25">
      <c r="B222" t="s">
        <v>800</v>
      </c>
      <c r="C222" t="s">
        <v>37</v>
      </c>
      <c r="D222" t="s">
        <v>801</v>
      </c>
      <c r="E222" s="26">
        <v>1</v>
      </c>
      <c r="G222" t="s">
        <v>711</v>
      </c>
      <c r="H222" s="27">
        <v>0.03</v>
      </c>
      <c r="I222" t="s">
        <v>712</v>
      </c>
      <c r="J222" s="28">
        <f>ROUND(E222* H222,2)</f>
        <v>0.03</v>
      </c>
      <c r="K222" s="29"/>
    </row>
    <row r="223" spans="1:27" x14ac:dyDescent="0.25">
      <c r="B223" t="s">
        <v>802</v>
      </c>
      <c r="C223" t="s">
        <v>37</v>
      </c>
      <c r="D223" t="s">
        <v>803</v>
      </c>
      <c r="E223" s="26">
        <v>1</v>
      </c>
      <c r="G223" t="s">
        <v>711</v>
      </c>
      <c r="H223" s="27">
        <v>2.33</v>
      </c>
      <c r="I223" t="s">
        <v>712</v>
      </c>
      <c r="J223" s="28">
        <f>ROUND(E223* H223,2)</f>
        <v>2.33</v>
      </c>
      <c r="K223" s="29"/>
    </row>
    <row r="224" spans="1:27" x14ac:dyDescent="0.25">
      <c r="B224" t="s">
        <v>804</v>
      </c>
      <c r="C224" t="s">
        <v>30</v>
      </c>
      <c r="D224" t="s">
        <v>805</v>
      </c>
      <c r="E224" s="26">
        <v>1.25</v>
      </c>
      <c r="G224" t="s">
        <v>711</v>
      </c>
      <c r="H224" s="27">
        <v>3.08</v>
      </c>
      <c r="I224" t="s">
        <v>712</v>
      </c>
      <c r="J224" s="28">
        <f>ROUND(E224* H224,2)</f>
        <v>3.85</v>
      </c>
      <c r="K224" s="29"/>
    </row>
    <row r="225" spans="1:27" x14ac:dyDescent="0.25">
      <c r="D225" s="30" t="s">
        <v>729</v>
      </c>
      <c r="E225" s="29"/>
      <c r="H225" s="29"/>
      <c r="K225" s="27">
        <f>SUM(J222:J224)</f>
        <v>6.21</v>
      </c>
    </row>
    <row r="226" spans="1:27" x14ac:dyDescent="0.25">
      <c r="D226" s="30" t="s">
        <v>716</v>
      </c>
      <c r="E226" s="29"/>
      <c r="H226" s="29"/>
      <c r="K226" s="31">
        <f>SUM(J217:J225)</f>
        <v>17.57</v>
      </c>
    </row>
    <row r="227" spans="1:27" x14ac:dyDescent="0.25">
      <c r="D227" s="30" t="s">
        <v>717</v>
      </c>
      <c r="E227" s="29"/>
      <c r="H227" s="29"/>
      <c r="K227" s="31">
        <f>SUM(K226:K226)</f>
        <v>17.57</v>
      </c>
    </row>
    <row r="229" spans="1:27" ht="45" customHeight="1" x14ac:dyDescent="0.25">
      <c r="A229" s="22" t="s">
        <v>806</v>
      </c>
      <c r="B229" s="22" t="s">
        <v>322</v>
      </c>
      <c r="C229" s="23" t="s">
        <v>30</v>
      </c>
      <c r="D229" s="7" t="s">
        <v>323</v>
      </c>
      <c r="E229" s="6"/>
      <c r="F229" s="6"/>
      <c r="G229" s="23"/>
      <c r="H229" s="24" t="s">
        <v>704</v>
      </c>
      <c r="I229" s="5">
        <v>1</v>
      </c>
      <c r="J229" s="4"/>
      <c r="K229" s="25">
        <f>ROUND(K240,2)</f>
        <v>18.96</v>
      </c>
      <c r="L229" s="23"/>
      <c r="M229" s="23"/>
      <c r="N229" s="23"/>
      <c r="O229" s="23"/>
      <c r="P229" s="23"/>
      <c r="Q229" s="23"/>
      <c r="R229" s="23"/>
      <c r="S229" s="23"/>
      <c r="T229" s="23"/>
      <c r="U229" s="23"/>
      <c r="V229" s="23"/>
      <c r="W229" s="23"/>
      <c r="X229" s="23"/>
      <c r="Y229" s="23"/>
      <c r="Z229" s="23"/>
      <c r="AA229" s="23"/>
    </row>
    <row r="230" spans="1:27" x14ac:dyDescent="0.25">
      <c r="B230" s="19" t="s">
        <v>706</v>
      </c>
    </row>
    <row r="231" spans="1:27" x14ac:dyDescent="0.25">
      <c r="B231" t="s">
        <v>785</v>
      </c>
      <c r="C231" t="s">
        <v>708</v>
      </c>
      <c r="D231" t="s">
        <v>786</v>
      </c>
      <c r="E231" s="26">
        <v>0.18</v>
      </c>
      <c r="F231" t="s">
        <v>710</v>
      </c>
      <c r="G231" t="s">
        <v>711</v>
      </c>
      <c r="H231" s="27">
        <v>18.95</v>
      </c>
      <c r="I231" t="s">
        <v>712</v>
      </c>
      <c r="J231" s="28">
        <f>ROUND(E231/I229* H231,2)</f>
        <v>3.41</v>
      </c>
      <c r="K231" s="29"/>
    </row>
    <row r="232" spans="1:27" x14ac:dyDescent="0.25">
      <c r="B232" t="s">
        <v>787</v>
      </c>
      <c r="C232" t="s">
        <v>708</v>
      </c>
      <c r="D232" t="s">
        <v>788</v>
      </c>
      <c r="E232" s="26">
        <v>0.36</v>
      </c>
      <c r="F232" t="s">
        <v>710</v>
      </c>
      <c r="G232" t="s">
        <v>711</v>
      </c>
      <c r="H232" s="27">
        <v>22.08</v>
      </c>
      <c r="I232" t="s">
        <v>712</v>
      </c>
      <c r="J232" s="28">
        <f>ROUND(E232/I229* H232,2)</f>
        <v>7.95</v>
      </c>
      <c r="K232" s="29"/>
    </row>
    <row r="233" spans="1:27" x14ac:dyDescent="0.25">
      <c r="D233" s="30" t="s">
        <v>715</v>
      </c>
      <c r="E233" s="29"/>
      <c r="H233" s="29"/>
      <c r="K233" s="27">
        <f>SUM(J231:J232)</f>
        <v>11.36</v>
      </c>
    </row>
    <row r="234" spans="1:27" x14ac:dyDescent="0.25">
      <c r="B234" s="19" t="s">
        <v>726</v>
      </c>
      <c r="E234" s="29"/>
      <c r="H234" s="29"/>
      <c r="K234" s="29"/>
    </row>
    <row r="235" spans="1:27" x14ac:dyDescent="0.25">
      <c r="B235" t="s">
        <v>807</v>
      </c>
      <c r="C235" t="s">
        <v>37</v>
      </c>
      <c r="D235" t="s">
        <v>808</v>
      </c>
      <c r="E235" s="26">
        <v>1</v>
      </c>
      <c r="G235" t="s">
        <v>711</v>
      </c>
      <c r="H235" s="27">
        <v>3.26</v>
      </c>
      <c r="I235" t="s">
        <v>712</v>
      </c>
      <c r="J235" s="28">
        <f>ROUND(E235* H235,2)</f>
        <v>3.26</v>
      </c>
      <c r="K235" s="29"/>
    </row>
    <row r="236" spans="1:27" x14ac:dyDescent="0.25">
      <c r="B236" t="s">
        <v>809</v>
      </c>
      <c r="C236" t="s">
        <v>37</v>
      </c>
      <c r="D236" t="s">
        <v>810</v>
      </c>
      <c r="E236" s="26">
        <v>1</v>
      </c>
      <c r="G236" t="s">
        <v>711</v>
      </c>
      <c r="H236" s="27">
        <v>0.04</v>
      </c>
      <c r="I236" t="s">
        <v>712</v>
      </c>
      <c r="J236" s="28">
        <f>ROUND(E236* H236,2)</f>
        <v>0.04</v>
      </c>
      <c r="K236" s="29"/>
    </row>
    <row r="237" spans="1:27" x14ac:dyDescent="0.25">
      <c r="B237" t="s">
        <v>811</v>
      </c>
      <c r="C237" t="s">
        <v>30</v>
      </c>
      <c r="D237" t="s">
        <v>812</v>
      </c>
      <c r="E237" s="26">
        <v>1.25</v>
      </c>
      <c r="G237" t="s">
        <v>711</v>
      </c>
      <c r="H237" s="27">
        <v>3.44</v>
      </c>
      <c r="I237" t="s">
        <v>712</v>
      </c>
      <c r="J237" s="28">
        <f>ROUND(E237* H237,2)</f>
        <v>4.3</v>
      </c>
      <c r="K237" s="29"/>
    </row>
    <row r="238" spans="1:27" x14ac:dyDescent="0.25">
      <c r="D238" s="30" t="s">
        <v>729</v>
      </c>
      <c r="E238" s="29"/>
      <c r="H238" s="29"/>
      <c r="K238" s="27">
        <f>SUM(J235:J237)</f>
        <v>7.6</v>
      </c>
    </row>
    <row r="239" spans="1:27" x14ac:dyDescent="0.25">
      <c r="D239" s="30" t="s">
        <v>716</v>
      </c>
      <c r="E239" s="29"/>
      <c r="H239" s="29"/>
      <c r="K239" s="31">
        <f>SUM(J230:J238)</f>
        <v>18.959999999999997</v>
      </c>
    </row>
    <row r="240" spans="1:27" x14ac:dyDescent="0.25">
      <c r="D240" s="30" t="s">
        <v>717</v>
      </c>
      <c r="E240" s="29"/>
      <c r="H240" s="29"/>
      <c r="K240" s="31">
        <f>SUM(K239:K239)</f>
        <v>18.959999999999997</v>
      </c>
    </row>
    <row r="242" spans="1:27" ht="45" customHeight="1" x14ac:dyDescent="0.25">
      <c r="A242" s="22" t="s">
        <v>813</v>
      </c>
      <c r="B242" s="22" t="s">
        <v>324</v>
      </c>
      <c r="C242" s="23" t="s">
        <v>30</v>
      </c>
      <c r="D242" s="7" t="s">
        <v>325</v>
      </c>
      <c r="E242" s="6"/>
      <c r="F242" s="6"/>
      <c r="G242" s="23"/>
      <c r="H242" s="24" t="s">
        <v>704</v>
      </c>
      <c r="I242" s="5">
        <v>1</v>
      </c>
      <c r="J242" s="4"/>
      <c r="K242" s="25">
        <f>ROUND(K253,2)</f>
        <v>23.67</v>
      </c>
      <c r="L242" s="23"/>
      <c r="M242" s="23"/>
      <c r="N242" s="23"/>
      <c r="O242" s="23"/>
      <c r="P242" s="23"/>
      <c r="Q242" s="23"/>
      <c r="R242" s="23"/>
      <c r="S242" s="23"/>
      <c r="T242" s="23"/>
      <c r="U242" s="23"/>
      <c r="V242" s="23"/>
      <c r="W242" s="23"/>
      <c r="X242" s="23"/>
      <c r="Y242" s="23"/>
      <c r="Z242" s="23"/>
      <c r="AA242" s="23"/>
    </row>
    <row r="243" spans="1:27" x14ac:dyDescent="0.25">
      <c r="B243" s="19" t="s">
        <v>706</v>
      </c>
    </row>
    <row r="244" spans="1:27" x14ac:dyDescent="0.25">
      <c r="B244" t="s">
        <v>785</v>
      </c>
      <c r="C244" t="s">
        <v>708</v>
      </c>
      <c r="D244" t="s">
        <v>786</v>
      </c>
      <c r="E244" s="26">
        <v>0.18</v>
      </c>
      <c r="F244" t="s">
        <v>710</v>
      </c>
      <c r="G244" t="s">
        <v>711</v>
      </c>
      <c r="H244" s="27">
        <v>18.95</v>
      </c>
      <c r="I244" t="s">
        <v>712</v>
      </c>
      <c r="J244" s="28">
        <f>ROUND(E244/I242* H244,2)</f>
        <v>3.41</v>
      </c>
      <c r="K244" s="29"/>
    </row>
    <row r="245" spans="1:27" x14ac:dyDescent="0.25">
      <c r="B245" t="s">
        <v>787</v>
      </c>
      <c r="C245" t="s">
        <v>708</v>
      </c>
      <c r="D245" t="s">
        <v>788</v>
      </c>
      <c r="E245" s="26">
        <v>0.36</v>
      </c>
      <c r="F245" t="s">
        <v>710</v>
      </c>
      <c r="G245" t="s">
        <v>711</v>
      </c>
      <c r="H245" s="27">
        <v>22.08</v>
      </c>
      <c r="I245" t="s">
        <v>712</v>
      </c>
      <c r="J245" s="28">
        <f>ROUND(E245/I242* H245,2)</f>
        <v>7.95</v>
      </c>
      <c r="K245" s="29"/>
    </row>
    <row r="246" spans="1:27" x14ac:dyDescent="0.25">
      <c r="D246" s="30" t="s">
        <v>715</v>
      </c>
      <c r="E246" s="29"/>
      <c r="H246" s="29"/>
      <c r="K246" s="27">
        <f>SUM(J244:J245)</f>
        <v>11.36</v>
      </c>
    </row>
    <row r="247" spans="1:27" x14ac:dyDescent="0.25">
      <c r="B247" s="19" t="s">
        <v>726</v>
      </c>
      <c r="E247" s="29"/>
      <c r="H247" s="29"/>
      <c r="K247" s="29"/>
    </row>
    <row r="248" spans="1:27" x14ac:dyDescent="0.25">
      <c r="B248" t="s">
        <v>814</v>
      </c>
      <c r="C248" t="s">
        <v>37</v>
      </c>
      <c r="D248" t="s">
        <v>815</v>
      </c>
      <c r="E248" s="26">
        <v>1</v>
      </c>
      <c r="G248" t="s">
        <v>711</v>
      </c>
      <c r="H248" s="27">
        <v>7.0000000000000007E-2</v>
      </c>
      <c r="I248" t="s">
        <v>712</v>
      </c>
      <c r="J248" s="28">
        <f>ROUND(E248* H248,2)</f>
        <v>7.0000000000000007E-2</v>
      </c>
      <c r="K248" s="29"/>
    </row>
    <row r="249" spans="1:27" x14ac:dyDescent="0.25">
      <c r="B249" t="s">
        <v>816</v>
      </c>
      <c r="C249" t="s">
        <v>37</v>
      </c>
      <c r="D249" t="s">
        <v>817</v>
      </c>
      <c r="E249" s="26">
        <v>1</v>
      </c>
      <c r="G249" t="s">
        <v>711</v>
      </c>
      <c r="H249" s="27">
        <v>5.91</v>
      </c>
      <c r="I249" t="s">
        <v>712</v>
      </c>
      <c r="J249" s="28">
        <f>ROUND(E249* H249,2)</f>
        <v>5.91</v>
      </c>
      <c r="K249" s="29"/>
    </row>
    <row r="250" spans="1:27" x14ac:dyDescent="0.25">
      <c r="B250" t="s">
        <v>818</v>
      </c>
      <c r="C250" t="s">
        <v>30</v>
      </c>
      <c r="D250" t="s">
        <v>819</v>
      </c>
      <c r="E250" s="26">
        <v>1.25</v>
      </c>
      <c r="G250" t="s">
        <v>711</v>
      </c>
      <c r="H250" s="27">
        <v>5.0599999999999996</v>
      </c>
      <c r="I250" t="s">
        <v>712</v>
      </c>
      <c r="J250" s="28">
        <f>ROUND(E250* H250,2)</f>
        <v>6.33</v>
      </c>
      <c r="K250" s="29"/>
    </row>
    <row r="251" spans="1:27" x14ac:dyDescent="0.25">
      <c r="D251" s="30" t="s">
        <v>729</v>
      </c>
      <c r="E251" s="29"/>
      <c r="H251" s="29"/>
      <c r="K251" s="27">
        <f>SUM(J248:J250)</f>
        <v>12.31</v>
      </c>
    </row>
    <row r="252" spans="1:27" x14ac:dyDescent="0.25">
      <c r="D252" s="30" t="s">
        <v>716</v>
      </c>
      <c r="E252" s="29"/>
      <c r="H252" s="29"/>
      <c r="K252" s="31">
        <f>SUM(J243:J251)</f>
        <v>23.67</v>
      </c>
    </row>
    <row r="253" spans="1:27" x14ac:dyDescent="0.25">
      <c r="D253" s="30" t="s">
        <v>717</v>
      </c>
      <c r="E253" s="29"/>
      <c r="H253" s="29"/>
      <c r="K253" s="31">
        <f>SUM(K252:K252)</f>
        <v>23.67</v>
      </c>
    </row>
    <row r="255" spans="1:27" ht="45" customHeight="1" x14ac:dyDescent="0.25">
      <c r="A255" s="22" t="s">
        <v>820</v>
      </c>
      <c r="B255" s="22" t="s">
        <v>326</v>
      </c>
      <c r="C255" s="23" t="s">
        <v>30</v>
      </c>
      <c r="D255" s="7" t="s">
        <v>327</v>
      </c>
      <c r="E255" s="6"/>
      <c r="F255" s="6"/>
      <c r="G255" s="23"/>
      <c r="H255" s="24" t="s">
        <v>704</v>
      </c>
      <c r="I255" s="5">
        <v>1</v>
      </c>
      <c r="J255" s="4"/>
      <c r="K255" s="25">
        <f>ROUND(K266,2)</f>
        <v>28.66</v>
      </c>
      <c r="L255" s="23"/>
      <c r="M255" s="23"/>
      <c r="N255" s="23"/>
      <c r="O255" s="23"/>
      <c r="P255" s="23"/>
      <c r="Q255" s="23"/>
      <c r="R255" s="23"/>
      <c r="S255" s="23"/>
      <c r="T255" s="23"/>
      <c r="U255" s="23"/>
      <c r="V255" s="23"/>
      <c r="W255" s="23"/>
      <c r="X255" s="23"/>
      <c r="Y255" s="23"/>
      <c r="Z255" s="23"/>
      <c r="AA255" s="23"/>
    </row>
    <row r="256" spans="1:27" x14ac:dyDescent="0.25">
      <c r="B256" s="19" t="s">
        <v>706</v>
      </c>
    </row>
    <row r="257" spans="1:27" x14ac:dyDescent="0.25">
      <c r="B257" t="s">
        <v>787</v>
      </c>
      <c r="C257" t="s">
        <v>708</v>
      </c>
      <c r="D257" t="s">
        <v>788</v>
      </c>
      <c r="E257" s="26">
        <v>0.36</v>
      </c>
      <c r="F257" t="s">
        <v>710</v>
      </c>
      <c r="G257" t="s">
        <v>711</v>
      </c>
      <c r="H257" s="27">
        <v>22.08</v>
      </c>
      <c r="I257" t="s">
        <v>712</v>
      </c>
      <c r="J257" s="28">
        <f>ROUND(E257/I255* H257,2)</f>
        <v>7.95</v>
      </c>
      <c r="K257" s="29"/>
    </row>
    <row r="258" spans="1:27" x14ac:dyDescent="0.25">
      <c r="B258" t="s">
        <v>785</v>
      </c>
      <c r="C258" t="s">
        <v>708</v>
      </c>
      <c r="D258" t="s">
        <v>786</v>
      </c>
      <c r="E258" s="26">
        <v>0.18</v>
      </c>
      <c r="F258" t="s">
        <v>710</v>
      </c>
      <c r="G258" t="s">
        <v>711</v>
      </c>
      <c r="H258" s="27">
        <v>18.95</v>
      </c>
      <c r="I258" t="s">
        <v>712</v>
      </c>
      <c r="J258" s="28">
        <f>ROUND(E258/I255* H258,2)</f>
        <v>3.41</v>
      </c>
      <c r="K258" s="29"/>
    </row>
    <row r="259" spans="1:27" x14ac:dyDescent="0.25">
      <c r="D259" s="30" t="s">
        <v>715</v>
      </c>
      <c r="E259" s="29"/>
      <c r="H259" s="29"/>
      <c r="K259" s="27">
        <f>SUM(J257:J258)</f>
        <v>11.36</v>
      </c>
    </row>
    <row r="260" spans="1:27" x14ac:dyDescent="0.25">
      <c r="B260" s="19" t="s">
        <v>726</v>
      </c>
      <c r="E260" s="29"/>
      <c r="H260" s="29"/>
      <c r="K260" s="29"/>
    </row>
    <row r="261" spans="1:27" x14ac:dyDescent="0.25">
      <c r="B261" t="s">
        <v>821</v>
      </c>
      <c r="C261" t="s">
        <v>30</v>
      </c>
      <c r="D261" t="s">
        <v>822</v>
      </c>
      <c r="E261" s="26">
        <v>1.25</v>
      </c>
      <c r="G261" t="s">
        <v>711</v>
      </c>
      <c r="H261" s="27">
        <v>7.42</v>
      </c>
      <c r="I261" t="s">
        <v>712</v>
      </c>
      <c r="J261" s="28">
        <f>ROUND(E261* H261,2)</f>
        <v>9.2799999999999994</v>
      </c>
      <c r="K261" s="29"/>
    </row>
    <row r="262" spans="1:27" x14ac:dyDescent="0.25">
      <c r="B262" t="s">
        <v>823</v>
      </c>
      <c r="C262" t="s">
        <v>37</v>
      </c>
      <c r="D262" t="s">
        <v>824</v>
      </c>
      <c r="E262" s="26">
        <v>1</v>
      </c>
      <c r="G262" t="s">
        <v>711</v>
      </c>
      <c r="H262" s="27">
        <v>0.09</v>
      </c>
      <c r="I262" t="s">
        <v>712</v>
      </c>
      <c r="J262" s="28">
        <f>ROUND(E262* H262,2)</f>
        <v>0.09</v>
      </c>
      <c r="K262" s="29"/>
    </row>
    <row r="263" spans="1:27" x14ac:dyDescent="0.25">
      <c r="B263" t="s">
        <v>825</v>
      </c>
      <c r="C263" t="s">
        <v>37</v>
      </c>
      <c r="D263" t="s">
        <v>826</v>
      </c>
      <c r="E263" s="26">
        <v>1</v>
      </c>
      <c r="G263" t="s">
        <v>711</v>
      </c>
      <c r="H263" s="27">
        <v>7.93</v>
      </c>
      <c r="I263" t="s">
        <v>712</v>
      </c>
      <c r="J263" s="28">
        <f>ROUND(E263* H263,2)</f>
        <v>7.93</v>
      </c>
      <c r="K263" s="29"/>
    </row>
    <row r="264" spans="1:27" x14ac:dyDescent="0.25">
      <c r="D264" s="30" t="s">
        <v>729</v>
      </c>
      <c r="E264" s="29"/>
      <c r="H264" s="29"/>
      <c r="K264" s="27">
        <f>SUM(J261:J263)</f>
        <v>17.299999999999997</v>
      </c>
    </row>
    <row r="265" spans="1:27" x14ac:dyDescent="0.25">
      <c r="D265" s="30" t="s">
        <v>716</v>
      </c>
      <c r="E265" s="29"/>
      <c r="H265" s="29"/>
      <c r="K265" s="31">
        <f>SUM(J256:J264)</f>
        <v>28.66</v>
      </c>
    </row>
    <row r="266" spans="1:27" x14ac:dyDescent="0.25">
      <c r="D266" s="30" t="s">
        <v>717</v>
      </c>
      <c r="E266" s="29"/>
      <c r="H266" s="29"/>
      <c r="K266" s="31">
        <f>SUM(K265:K265)</f>
        <v>28.66</v>
      </c>
    </row>
    <row r="268" spans="1:27" ht="45" customHeight="1" x14ac:dyDescent="0.25">
      <c r="A268" s="22" t="s">
        <v>827</v>
      </c>
      <c r="B268" s="22" t="s">
        <v>328</v>
      </c>
      <c r="C268" s="23" t="s">
        <v>30</v>
      </c>
      <c r="D268" s="7" t="s">
        <v>329</v>
      </c>
      <c r="E268" s="6"/>
      <c r="F268" s="6"/>
      <c r="G268" s="23"/>
      <c r="H268" s="24" t="s">
        <v>704</v>
      </c>
      <c r="I268" s="5">
        <v>1</v>
      </c>
      <c r="J268" s="4"/>
      <c r="K268" s="25">
        <f>ROUND(K279,2)</f>
        <v>34.01</v>
      </c>
      <c r="L268" s="23"/>
      <c r="M268" s="23"/>
      <c r="N268" s="23"/>
      <c r="O268" s="23"/>
      <c r="P268" s="23"/>
      <c r="Q268" s="23"/>
      <c r="R268" s="23"/>
      <c r="S268" s="23"/>
      <c r="T268" s="23"/>
      <c r="U268" s="23"/>
      <c r="V268" s="23"/>
      <c r="W268" s="23"/>
      <c r="X268" s="23"/>
      <c r="Y268" s="23"/>
      <c r="Z268" s="23"/>
      <c r="AA268" s="23"/>
    </row>
    <row r="269" spans="1:27" x14ac:dyDescent="0.25">
      <c r="B269" s="19" t="s">
        <v>706</v>
      </c>
    </row>
    <row r="270" spans="1:27" x14ac:dyDescent="0.25">
      <c r="B270" t="s">
        <v>787</v>
      </c>
      <c r="C270" t="s">
        <v>708</v>
      </c>
      <c r="D270" t="s">
        <v>788</v>
      </c>
      <c r="E270" s="26">
        <v>0.36</v>
      </c>
      <c r="F270" t="s">
        <v>710</v>
      </c>
      <c r="G270" t="s">
        <v>711</v>
      </c>
      <c r="H270" s="27">
        <v>22.08</v>
      </c>
      <c r="I270" t="s">
        <v>712</v>
      </c>
      <c r="J270" s="28">
        <f>ROUND(E270/I268* H270,2)</f>
        <v>7.95</v>
      </c>
      <c r="K270" s="29"/>
    </row>
    <row r="271" spans="1:27" x14ac:dyDescent="0.25">
      <c r="B271" t="s">
        <v>785</v>
      </c>
      <c r="C271" t="s">
        <v>708</v>
      </c>
      <c r="D271" t="s">
        <v>786</v>
      </c>
      <c r="E271" s="26">
        <v>0.18</v>
      </c>
      <c r="F271" t="s">
        <v>710</v>
      </c>
      <c r="G271" t="s">
        <v>711</v>
      </c>
      <c r="H271" s="27">
        <v>18.95</v>
      </c>
      <c r="I271" t="s">
        <v>712</v>
      </c>
      <c r="J271" s="28">
        <f>ROUND(E271/I268* H271,2)</f>
        <v>3.41</v>
      </c>
      <c r="K271" s="29"/>
    </row>
    <row r="272" spans="1:27" x14ac:dyDescent="0.25">
      <c r="D272" s="30" t="s">
        <v>715</v>
      </c>
      <c r="E272" s="29"/>
      <c r="H272" s="29"/>
      <c r="K272" s="27">
        <f>SUM(J270:J271)</f>
        <v>11.36</v>
      </c>
    </row>
    <row r="273" spans="1:27" x14ac:dyDescent="0.25">
      <c r="B273" s="19" t="s">
        <v>726</v>
      </c>
      <c r="E273" s="29"/>
      <c r="H273" s="29"/>
      <c r="K273" s="29"/>
    </row>
    <row r="274" spans="1:27" x14ac:dyDescent="0.25">
      <c r="B274" t="s">
        <v>828</v>
      </c>
      <c r="C274" t="s">
        <v>37</v>
      </c>
      <c r="D274" t="s">
        <v>829</v>
      </c>
      <c r="E274" s="26">
        <v>1</v>
      </c>
      <c r="G274" t="s">
        <v>711</v>
      </c>
      <c r="H274" s="27">
        <v>0.17</v>
      </c>
      <c r="I274" t="s">
        <v>712</v>
      </c>
      <c r="J274" s="28">
        <f>ROUND(E274* H274,2)</f>
        <v>0.17</v>
      </c>
      <c r="K274" s="29"/>
    </row>
    <row r="275" spans="1:27" x14ac:dyDescent="0.25">
      <c r="B275" t="s">
        <v>830</v>
      </c>
      <c r="C275" t="s">
        <v>37</v>
      </c>
      <c r="D275" t="s">
        <v>831</v>
      </c>
      <c r="E275" s="26">
        <v>1</v>
      </c>
      <c r="G275" t="s">
        <v>711</v>
      </c>
      <c r="H275" s="27">
        <v>12.4</v>
      </c>
      <c r="I275" t="s">
        <v>712</v>
      </c>
      <c r="J275" s="28">
        <f>ROUND(E275* H275,2)</f>
        <v>12.4</v>
      </c>
      <c r="K275" s="29"/>
    </row>
    <row r="276" spans="1:27" x14ac:dyDescent="0.25">
      <c r="B276" t="s">
        <v>832</v>
      </c>
      <c r="C276" t="s">
        <v>30</v>
      </c>
      <c r="D276" t="s">
        <v>833</v>
      </c>
      <c r="E276" s="26">
        <v>1.25</v>
      </c>
      <c r="G276" t="s">
        <v>711</v>
      </c>
      <c r="H276" s="27">
        <v>8.06</v>
      </c>
      <c r="I276" t="s">
        <v>712</v>
      </c>
      <c r="J276" s="28">
        <f>ROUND(E276* H276,2)</f>
        <v>10.08</v>
      </c>
      <c r="K276" s="29"/>
    </row>
    <row r="277" spans="1:27" x14ac:dyDescent="0.25">
      <c r="D277" s="30" t="s">
        <v>729</v>
      </c>
      <c r="E277" s="29"/>
      <c r="H277" s="29"/>
      <c r="K277" s="27">
        <f>SUM(J274:J276)</f>
        <v>22.65</v>
      </c>
    </row>
    <row r="278" spans="1:27" x14ac:dyDescent="0.25">
      <c r="D278" s="30" t="s">
        <v>716</v>
      </c>
      <c r="E278" s="29"/>
      <c r="H278" s="29"/>
      <c r="K278" s="31">
        <f>SUM(J269:J277)</f>
        <v>34.01</v>
      </c>
    </row>
    <row r="279" spans="1:27" x14ac:dyDescent="0.25">
      <c r="D279" s="30" t="s">
        <v>717</v>
      </c>
      <c r="E279" s="29"/>
      <c r="H279" s="29"/>
      <c r="K279" s="31">
        <f>SUM(K278:K278)</f>
        <v>34.01</v>
      </c>
    </row>
    <row r="281" spans="1:27" ht="45" customHeight="1" x14ac:dyDescent="0.25">
      <c r="A281" s="22" t="s">
        <v>834</v>
      </c>
      <c r="B281" s="22" t="s">
        <v>330</v>
      </c>
      <c r="C281" s="23" t="s">
        <v>18</v>
      </c>
      <c r="D281" s="7" t="s">
        <v>331</v>
      </c>
      <c r="E281" s="6"/>
      <c r="F281" s="6"/>
      <c r="G281" s="23"/>
      <c r="H281" s="24" t="s">
        <v>704</v>
      </c>
      <c r="I281" s="5">
        <v>1</v>
      </c>
      <c r="J281" s="4"/>
      <c r="K281" s="25">
        <f>ROUND(K290,2)</f>
        <v>33.28</v>
      </c>
      <c r="L281" s="23"/>
      <c r="M281" s="23"/>
      <c r="N281" s="23"/>
      <c r="O281" s="23"/>
      <c r="P281" s="23"/>
      <c r="Q281" s="23"/>
      <c r="R281" s="23"/>
      <c r="S281" s="23"/>
      <c r="T281" s="23"/>
      <c r="U281" s="23"/>
      <c r="V281" s="23"/>
      <c r="W281" s="23"/>
      <c r="X281" s="23"/>
      <c r="Y281" s="23"/>
      <c r="Z281" s="23"/>
      <c r="AA281" s="23"/>
    </row>
    <row r="282" spans="1:27" x14ac:dyDescent="0.25">
      <c r="B282" s="19" t="s">
        <v>706</v>
      </c>
    </row>
    <row r="283" spans="1:27" x14ac:dyDescent="0.25">
      <c r="B283" t="s">
        <v>787</v>
      </c>
      <c r="C283" t="s">
        <v>708</v>
      </c>
      <c r="D283" t="s">
        <v>788</v>
      </c>
      <c r="E283" s="26">
        <v>1</v>
      </c>
      <c r="F283" t="s">
        <v>710</v>
      </c>
      <c r="G283" t="s">
        <v>711</v>
      </c>
      <c r="H283" s="27">
        <v>22.08</v>
      </c>
      <c r="I283" t="s">
        <v>712</v>
      </c>
      <c r="J283" s="28">
        <f>ROUND(E283/I281* H283,2)</f>
        <v>22.08</v>
      </c>
      <c r="K283" s="29"/>
    </row>
    <row r="284" spans="1:27" x14ac:dyDescent="0.25">
      <c r="B284" t="s">
        <v>785</v>
      </c>
      <c r="C284" t="s">
        <v>708</v>
      </c>
      <c r="D284" t="s">
        <v>786</v>
      </c>
      <c r="E284" s="26">
        <v>0.5</v>
      </c>
      <c r="F284" t="s">
        <v>710</v>
      </c>
      <c r="G284" t="s">
        <v>711</v>
      </c>
      <c r="H284" s="27">
        <v>18.95</v>
      </c>
      <c r="I284" t="s">
        <v>712</v>
      </c>
      <c r="J284" s="28">
        <f>ROUND(E284/I281* H284,2)</f>
        <v>9.48</v>
      </c>
      <c r="K284" s="29"/>
    </row>
    <row r="285" spans="1:27" x14ac:dyDescent="0.25">
      <c r="D285" s="30" t="s">
        <v>715</v>
      </c>
      <c r="E285" s="29"/>
      <c r="H285" s="29"/>
      <c r="K285" s="27">
        <f>SUM(J283:J284)</f>
        <v>31.56</v>
      </c>
    </row>
    <row r="286" spans="1:27" x14ac:dyDescent="0.25">
      <c r="B286" s="19" t="s">
        <v>726</v>
      </c>
      <c r="E286" s="29"/>
      <c r="H286" s="29"/>
      <c r="K286" s="29"/>
    </row>
    <row r="287" spans="1:27" x14ac:dyDescent="0.25">
      <c r="B287" t="s">
        <v>811</v>
      </c>
      <c r="C287" t="s">
        <v>30</v>
      </c>
      <c r="D287" t="s">
        <v>812</v>
      </c>
      <c r="E287" s="26">
        <v>0.5</v>
      </c>
      <c r="G287" t="s">
        <v>711</v>
      </c>
      <c r="H287" s="27">
        <v>3.44</v>
      </c>
      <c r="I287" t="s">
        <v>712</v>
      </c>
      <c r="J287" s="28">
        <f>ROUND(E287* H287,2)</f>
        <v>1.72</v>
      </c>
      <c r="K287" s="29"/>
    </row>
    <row r="288" spans="1:27" x14ac:dyDescent="0.25">
      <c r="D288" s="30" t="s">
        <v>729</v>
      </c>
      <c r="E288" s="29"/>
      <c r="H288" s="29"/>
      <c r="K288" s="27">
        <f>SUM(J287:J287)</f>
        <v>1.72</v>
      </c>
    </row>
    <row r="289" spans="1:27" x14ac:dyDescent="0.25">
      <c r="D289" s="30" t="s">
        <v>716</v>
      </c>
      <c r="E289" s="29"/>
      <c r="H289" s="29"/>
      <c r="K289" s="31">
        <f>SUM(J282:J288)</f>
        <v>33.28</v>
      </c>
    </row>
    <row r="290" spans="1:27" x14ac:dyDescent="0.25">
      <c r="D290" s="30" t="s">
        <v>717</v>
      </c>
      <c r="E290" s="29"/>
      <c r="H290" s="29"/>
      <c r="K290" s="31">
        <f>SUM(K289:K289)</f>
        <v>33.28</v>
      </c>
    </row>
    <row r="292" spans="1:27" ht="45" customHeight="1" x14ac:dyDescent="0.25">
      <c r="A292" s="22" t="s">
        <v>835</v>
      </c>
      <c r="B292" s="22" t="s">
        <v>332</v>
      </c>
      <c r="C292" s="23" t="s">
        <v>18</v>
      </c>
      <c r="D292" s="7" t="s">
        <v>333</v>
      </c>
      <c r="E292" s="6"/>
      <c r="F292" s="6"/>
      <c r="G292" s="23"/>
      <c r="H292" s="24" t="s">
        <v>704</v>
      </c>
      <c r="I292" s="5">
        <v>1</v>
      </c>
      <c r="J292" s="4"/>
      <c r="K292" s="25">
        <f>ROUND(K301,2)</f>
        <v>35.270000000000003</v>
      </c>
      <c r="L292" s="23"/>
      <c r="M292" s="23"/>
      <c r="N292" s="23"/>
      <c r="O292" s="23"/>
      <c r="P292" s="23"/>
      <c r="Q292" s="23"/>
      <c r="R292" s="23"/>
      <c r="S292" s="23"/>
      <c r="T292" s="23"/>
      <c r="U292" s="23"/>
      <c r="V292" s="23"/>
      <c r="W292" s="23"/>
      <c r="X292" s="23"/>
      <c r="Y292" s="23"/>
      <c r="Z292" s="23"/>
      <c r="AA292" s="23"/>
    </row>
    <row r="293" spans="1:27" x14ac:dyDescent="0.25">
      <c r="B293" s="19" t="s">
        <v>706</v>
      </c>
    </row>
    <row r="294" spans="1:27" x14ac:dyDescent="0.25">
      <c r="B294" t="s">
        <v>785</v>
      </c>
      <c r="C294" t="s">
        <v>708</v>
      </c>
      <c r="D294" t="s">
        <v>786</v>
      </c>
      <c r="E294" s="26">
        <v>0.5</v>
      </c>
      <c r="F294" t="s">
        <v>710</v>
      </c>
      <c r="G294" t="s">
        <v>711</v>
      </c>
      <c r="H294" s="27">
        <v>18.95</v>
      </c>
      <c r="I294" t="s">
        <v>712</v>
      </c>
      <c r="J294" s="28">
        <f>ROUND(E294/I292* H294,2)</f>
        <v>9.48</v>
      </c>
      <c r="K294" s="29"/>
    </row>
    <row r="295" spans="1:27" x14ac:dyDescent="0.25">
      <c r="B295" t="s">
        <v>787</v>
      </c>
      <c r="C295" t="s">
        <v>708</v>
      </c>
      <c r="D295" t="s">
        <v>788</v>
      </c>
      <c r="E295" s="26">
        <v>1</v>
      </c>
      <c r="F295" t="s">
        <v>710</v>
      </c>
      <c r="G295" t="s">
        <v>711</v>
      </c>
      <c r="H295" s="27">
        <v>22.08</v>
      </c>
      <c r="I295" t="s">
        <v>712</v>
      </c>
      <c r="J295" s="28">
        <f>ROUND(E295/I292* H295,2)</f>
        <v>22.08</v>
      </c>
      <c r="K295" s="29"/>
    </row>
    <row r="296" spans="1:27" x14ac:dyDescent="0.25">
      <c r="D296" s="30" t="s">
        <v>715</v>
      </c>
      <c r="E296" s="29"/>
      <c r="H296" s="29"/>
      <c r="K296" s="27">
        <f>SUM(J294:J295)</f>
        <v>31.56</v>
      </c>
    </row>
    <row r="297" spans="1:27" x14ac:dyDescent="0.25">
      <c r="B297" s="19" t="s">
        <v>726</v>
      </c>
      <c r="E297" s="29"/>
      <c r="H297" s="29"/>
      <c r="K297" s="29"/>
    </row>
    <row r="298" spans="1:27" x14ac:dyDescent="0.25">
      <c r="B298" t="s">
        <v>821</v>
      </c>
      <c r="C298" t="s">
        <v>30</v>
      </c>
      <c r="D298" t="s">
        <v>822</v>
      </c>
      <c r="E298" s="26">
        <v>0.5</v>
      </c>
      <c r="G298" t="s">
        <v>711</v>
      </c>
      <c r="H298" s="27">
        <v>7.42</v>
      </c>
      <c r="I298" t="s">
        <v>712</v>
      </c>
      <c r="J298" s="28">
        <f>ROUND(E298* H298,2)</f>
        <v>3.71</v>
      </c>
      <c r="K298" s="29"/>
    </row>
    <row r="299" spans="1:27" x14ac:dyDescent="0.25">
      <c r="D299" s="30" t="s">
        <v>729</v>
      </c>
      <c r="E299" s="29"/>
      <c r="H299" s="29"/>
      <c r="K299" s="27">
        <f>SUM(J298:J298)</f>
        <v>3.71</v>
      </c>
    </row>
    <row r="300" spans="1:27" x14ac:dyDescent="0.25">
      <c r="D300" s="30" t="s">
        <v>716</v>
      </c>
      <c r="E300" s="29"/>
      <c r="H300" s="29"/>
      <c r="K300" s="31">
        <f>SUM(J293:J299)</f>
        <v>35.269999999999996</v>
      </c>
    </row>
    <row r="301" spans="1:27" x14ac:dyDescent="0.25">
      <c r="D301" s="30" t="s">
        <v>717</v>
      </c>
      <c r="E301" s="29"/>
      <c r="H301" s="29"/>
      <c r="K301" s="31">
        <f>SUM(K300:K300)</f>
        <v>35.269999999999996</v>
      </c>
    </row>
    <row r="303" spans="1:27" ht="45" customHeight="1" x14ac:dyDescent="0.25">
      <c r="A303" s="22" t="s">
        <v>836</v>
      </c>
      <c r="B303" s="22" t="s">
        <v>334</v>
      </c>
      <c r="C303" s="23" t="s">
        <v>18</v>
      </c>
      <c r="D303" s="7" t="s">
        <v>335</v>
      </c>
      <c r="E303" s="6"/>
      <c r="F303" s="6"/>
      <c r="G303" s="23"/>
      <c r="H303" s="24" t="s">
        <v>704</v>
      </c>
      <c r="I303" s="5">
        <v>1</v>
      </c>
      <c r="J303" s="4"/>
      <c r="K303" s="25">
        <f>ROUND(K312,2)</f>
        <v>35.590000000000003</v>
      </c>
      <c r="L303" s="23"/>
      <c r="M303" s="23"/>
      <c r="N303" s="23"/>
      <c r="O303" s="23"/>
      <c r="P303" s="23"/>
      <c r="Q303" s="23"/>
      <c r="R303" s="23"/>
      <c r="S303" s="23"/>
      <c r="T303" s="23"/>
      <c r="U303" s="23"/>
      <c r="V303" s="23"/>
      <c r="W303" s="23"/>
      <c r="X303" s="23"/>
      <c r="Y303" s="23"/>
      <c r="Z303" s="23"/>
      <c r="AA303" s="23"/>
    </row>
    <row r="304" spans="1:27" x14ac:dyDescent="0.25">
      <c r="B304" s="19" t="s">
        <v>706</v>
      </c>
    </row>
    <row r="305" spans="1:27" x14ac:dyDescent="0.25">
      <c r="B305" t="s">
        <v>785</v>
      </c>
      <c r="C305" t="s">
        <v>708</v>
      </c>
      <c r="D305" t="s">
        <v>786</v>
      </c>
      <c r="E305" s="26">
        <v>0.5</v>
      </c>
      <c r="F305" t="s">
        <v>710</v>
      </c>
      <c r="G305" t="s">
        <v>711</v>
      </c>
      <c r="H305" s="27">
        <v>18.95</v>
      </c>
      <c r="I305" t="s">
        <v>712</v>
      </c>
      <c r="J305" s="28">
        <f>ROUND(E305/I303* H305,2)</f>
        <v>9.48</v>
      </c>
      <c r="K305" s="29"/>
    </row>
    <row r="306" spans="1:27" x14ac:dyDescent="0.25">
      <c r="B306" t="s">
        <v>787</v>
      </c>
      <c r="C306" t="s">
        <v>708</v>
      </c>
      <c r="D306" t="s">
        <v>788</v>
      </c>
      <c r="E306" s="26">
        <v>1</v>
      </c>
      <c r="F306" t="s">
        <v>710</v>
      </c>
      <c r="G306" t="s">
        <v>711</v>
      </c>
      <c r="H306" s="27">
        <v>22.08</v>
      </c>
      <c r="I306" t="s">
        <v>712</v>
      </c>
      <c r="J306" s="28">
        <f>ROUND(E306/I303* H306,2)</f>
        <v>22.08</v>
      </c>
      <c r="K306" s="29"/>
    </row>
    <row r="307" spans="1:27" x14ac:dyDescent="0.25">
      <c r="D307" s="30" t="s">
        <v>715</v>
      </c>
      <c r="E307" s="29"/>
      <c r="H307" s="29"/>
      <c r="K307" s="27">
        <f>SUM(J305:J306)</f>
        <v>31.56</v>
      </c>
    </row>
    <row r="308" spans="1:27" x14ac:dyDescent="0.25">
      <c r="B308" s="19" t="s">
        <v>726</v>
      </c>
      <c r="E308" s="29"/>
      <c r="H308" s="29"/>
      <c r="K308" s="29"/>
    </row>
    <row r="309" spans="1:27" x14ac:dyDescent="0.25">
      <c r="B309" t="s">
        <v>832</v>
      </c>
      <c r="C309" t="s">
        <v>30</v>
      </c>
      <c r="D309" t="s">
        <v>833</v>
      </c>
      <c r="E309" s="26">
        <v>0.5</v>
      </c>
      <c r="G309" t="s">
        <v>711</v>
      </c>
      <c r="H309" s="27">
        <v>8.06</v>
      </c>
      <c r="I309" t="s">
        <v>712</v>
      </c>
      <c r="J309" s="28">
        <f>ROUND(E309* H309,2)</f>
        <v>4.03</v>
      </c>
      <c r="K309" s="29"/>
    </row>
    <row r="310" spans="1:27" x14ac:dyDescent="0.25">
      <c r="D310" s="30" t="s">
        <v>729</v>
      </c>
      <c r="E310" s="29"/>
      <c r="H310" s="29"/>
      <c r="K310" s="27">
        <f>SUM(J309:J309)</f>
        <v>4.03</v>
      </c>
    </row>
    <row r="311" spans="1:27" x14ac:dyDescent="0.25">
      <c r="D311" s="30" t="s">
        <v>716</v>
      </c>
      <c r="E311" s="29"/>
      <c r="H311" s="29"/>
      <c r="K311" s="31">
        <f>SUM(J304:J310)</f>
        <v>35.589999999999996</v>
      </c>
    </row>
    <row r="312" spans="1:27" x14ac:dyDescent="0.25">
      <c r="D312" s="30" t="s">
        <v>717</v>
      </c>
      <c r="E312" s="29"/>
      <c r="H312" s="29"/>
      <c r="K312" s="31">
        <f>SUM(K311:K311)</f>
        <v>35.589999999999996</v>
      </c>
    </row>
    <row r="314" spans="1:27" ht="45" customHeight="1" x14ac:dyDescent="0.25">
      <c r="A314" s="22" t="s">
        <v>837</v>
      </c>
      <c r="B314" s="22" t="s">
        <v>336</v>
      </c>
      <c r="C314" s="23" t="s">
        <v>18</v>
      </c>
      <c r="D314" s="7" t="s">
        <v>337</v>
      </c>
      <c r="E314" s="6"/>
      <c r="F314" s="6"/>
      <c r="G314" s="23"/>
      <c r="H314" s="24" t="s">
        <v>704</v>
      </c>
      <c r="I314" s="5">
        <v>1</v>
      </c>
      <c r="J314" s="4"/>
      <c r="K314" s="25">
        <f>ROUND(K320,2)</f>
        <v>20.52</v>
      </c>
      <c r="L314" s="23"/>
      <c r="M314" s="23"/>
      <c r="N314" s="23"/>
      <c r="O314" s="23"/>
      <c r="P314" s="23"/>
      <c r="Q314" s="23"/>
      <c r="R314" s="23"/>
      <c r="S314" s="23"/>
      <c r="T314" s="23"/>
      <c r="U314" s="23"/>
      <c r="V314" s="23"/>
      <c r="W314" s="23"/>
      <c r="X314" s="23"/>
      <c r="Y314" s="23"/>
      <c r="Z314" s="23"/>
      <c r="AA314" s="23"/>
    </row>
    <row r="315" spans="1:27" x14ac:dyDescent="0.25">
      <c r="B315" s="19" t="s">
        <v>706</v>
      </c>
    </row>
    <row r="316" spans="1:27" x14ac:dyDescent="0.25">
      <c r="B316" t="s">
        <v>787</v>
      </c>
      <c r="C316" t="s">
        <v>708</v>
      </c>
      <c r="D316" t="s">
        <v>788</v>
      </c>
      <c r="E316" s="26">
        <v>0.5</v>
      </c>
      <c r="F316" t="s">
        <v>710</v>
      </c>
      <c r="G316" t="s">
        <v>711</v>
      </c>
      <c r="H316" s="27">
        <v>22.08</v>
      </c>
      <c r="I316" t="s">
        <v>712</v>
      </c>
      <c r="J316" s="28">
        <f>ROUND(E316/I314* H316,2)</f>
        <v>11.04</v>
      </c>
      <c r="K316" s="29"/>
    </row>
    <row r="317" spans="1:27" x14ac:dyDescent="0.25">
      <c r="B317" t="s">
        <v>785</v>
      </c>
      <c r="C317" t="s">
        <v>708</v>
      </c>
      <c r="D317" t="s">
        <v>786</v>
      </c>
      <c r="E317" s="26">
        <v>0.5</v>
      </c>
      <c r="F317" t="s">
        <v>710</v>
      </c>
      <c r="G317" t="s">
        <v>711</v>
      </c>
      <c r="H317" s="27">
        <v>18.95</v>
      </c>
      <c r="I317" t="s">
        <v>712</v>
      </c>
      <c r="J317" s="28">
        <f>ROUND(E317/I314* H317,2)</f>
        <v>9.48</v>
      </c>
      <c r="K317" s="29"/>
    </row>
    <row r="318" spans="1:27" x14ac:dyDescent="0.25">
      <c r="D318" s="30" t="s">
        <v>715</v>
      </c>
      <c r="E318" s="29"/>
      <c r="H318" s="29"/>
      <c r="K318" s="27">
        <f>SUM(J316:J317)</f>
        <v>20.52</v>
      </c>
    </row>
    <row r="319" spans="1:27" x14ac:dyDescent="0.25">
      <c r="D319" s="30" t="s">
        <v>716</v>
      </c>
      <c r="E319" s="29"/>
      <c r="H319" s="29"/>
      <c r="K319" s="31">
        <f>SUM(J315:J318)</f>
        <v>20.52</v>
      </c>
    </row>
    <row r="320" spans="1:27" x14ac:dyDescent="0.25">
      <c r="D320" s="30" t="s">
        <v>717</v>
      </c>
      <c r="E320" s="29"/>
      <c r="H320" s="29"/>
      <c r="K320" s="31">
        <f>SUM(K319:K319)</f>
        <v>20.52</v>
      </c>
    </row>
    <row r="322" spans="1:27" ht="45" customHeight="1" x14ac:dyDescent="0.25">
      <c r="A322" s="22" t="s">
        <v>838</v>
      </c>
      <c r="B322" s="22" t="s">
        <v>338</v>
      </c>
      <c r="C322" s="23" t="s">
        <v>18</v>
      </c>
      <c r="D322" s="7" t="s">
        <v>339</v>
      </c>
      <c r="E322" s="6"/>
      <c r="F322" s="6"/>
      <c r="G322" s="23"/>
      <c r="H322" s="24" t="s">
        <v>704</v>
      </c>
      <c r="I322" s="5">
        <v>1</v>
      </c>
      <c r="J322" s="4"/>
      <c r="K322" s="25">
        <f>ROUND(K328,2)</f>
        <v>43.53</v>
      </c>
      <c r="L322" s="23"/>
      <c r="M322" s="23"/>
      <c r="N322" s="23"/>
      <c r="O322" s="23"/>
      <c r="P322" s="23"/>
      <c r="Q322" s="23"/>
      <c r="R322" s="23"/>
      <c r="S322" s="23"/>
      <c r="T322" s="23"/>
      <c r="U322" s="23"/>
      <c r="V322" s="23"/>
      <c r="W322" s="23"/>
      <c r="X322" s="23"/>
      <c r="Y322" s="23"/>
      <c r="Z322" s="23"/>
      <c r="AA322" s="23"/>
    </row>
    <row r="323" spans="1:27" x14ac:dyDescent="0.25">
      <c r="B323" s="19" t="s">
        <v>706</v>
      </c>
    </row>
    <row r="324" spans="1:27" x14ac:dyDescent="0.25">
      <c r="B324" t="s">
        <v>839</v>
      </c>
      <c r="C324" t="s">
        <v>708</v>
      </c>
      <c r="D324" t="s">
        <v>840</v>
      </c>
      <c r="E324" s="26">
        <v>1.4</v>
      </c>
      <c r="F324" t="s">
        <v>710</v>
      </c>
      <c r="G324" t="s">
        <v>711</v>
      </c>
      <c r="H324" s="27">
        <v>21.37</v>
      </c>
      <c r="I324" t="s">
        <v>712</v>
      </c>
      <c r="J324" s="28">
        <f>ROUND(E324/I322* H324,2)</f>
        <v>29.92</v>
      </c>
      <c r="K324" s="29"/>
    </row>
    <row r="325" spans="1:27" x14ac:dyDescent="0.25">
      <c r="B325" t="s">
        <v>719</v>
      </c>
      <c r="C325" t="s">
        <v>708</v>
      </c>
      <c r="D325" t="s">
        <v>720</v>
      </c>
      <c r="E325" s="26">
        <v>0.7</v>
      </c>
      <c r="F325" t="s">
        <v>710</v>
      </c>
      <c r="G325" t="s">
        <v>711</v>
      </c>
      <c r="H325" s="27">
        <v>19.440000000000001</v>
      </c>
      <c r="I325" t="s">
        <v>712</v>
      </c>
      <c r="J325" s="28">
        <f>ROUND(E325/I322* H325,2)</f>
        <v>13.61</v>
      </c>
      <c r="K325" s="29"/>
    </row>
    <row r="326" spans="1:27" x14ac:dyDescent="0.25">
      <c r="D326" s="30" t="s">
        <v>715</v>
      </c>
      <c r="E326" s="29"/>
      <c r="H326" s="29"/>
      <c r="K326" s="27">
        <f>SUM(J324:J325)</f>
        <v>43.53</v>
      </c>
    </row>
    <row r="327" spans="1:27" x14ac:dyDescent="0.25">
      <c r="D327" s="30" t="s">
        <v>716</v>
      </c>
      <c r="E327" s="29"/>
      <c r="H327" s="29"/>
      <c r="K327" s="31">
        <f>SUM(J323:J326)</f>
        <v>43.53</v>
      </c>
    </row>
    <row r="328" spans="1:27" x14ac:dyDescent="0.25">
      <c r="D328" s="30" t="s">
        <v>717</v>
      </c>
      <c r="E328" s="29"/>
      <c r="H328" s="29"/>
      <c r="K328" s="31">
        <f>SUM(K327:K327)</f>
        <v>43.53</v>
      </c>
    </row>
    <row r="330" spans="1:27" ht="45" customHeight="1" x14ac:dyDescent="0.25">
      <c r="A330" s="22" t="s">
        <v>841</v>
      </c>
      <c r="B330" s="22" t="s">
        <v>343</v>
      </c>
      <c r="C330" s="23" t="s">
        <v>37</v>
      </c>
      <c r="D330" s="7" t="s">
        <v>344</v>
      </c>
      <c r="E330" s="6"/>
      <c r="F330" s="6"/>
      <c r="G330" s="23"/>
      <c r="H330" s="24" t="s">
        <v>704</v>
      </c>
      <c r="I330" s="5">
        <v>1</v>
      </c>
      <c r="J330" s="4"/>
      <c r="K330" s="25">
        <f>ROUND(K339,2)</f>
        <v>3969.38</v>
      </c>
      <c r="L330" s="23"/>
      <c r="M330" s="23"/>
      <c r="N330" s="23"/>
      <c r="O330" s="23"/>
      <c r="P330" s="23"/>
      <c r="Q330" s="23"/>
      <c r="R330" s="23"/>
      <c r="S330" s="23"/>
      <c r="T330" s="23"/>
      <c r="U330" s="23"/>
      <c r="V330" s="23"/>
      <c r="W330" s="23"/>
      <c r="X330" s="23"/>
      <c r="Y330" s="23"/>
      <c r="Z330" s="23"/>
      <c r="AA330" s="23"/>
    </row>
    <row r="331" spans="1:27" x14ac:dyDescent="0.25">
      <c r="B331" s="19" t="s">
        <v>706</v>
      </c>
    </row>
    <row r="332" spans="1:27" x14ac:dyDescent="0.25">
      <c r="B332" t="s">
        <v>842</v>
      </c>
      <c r="C332" t="s">
        <v>708</v>
      </c>
      <c r="D332" t="s">
        <v>843</v>
      </c>
      <c r="E332" s="26">
        <v>5</v>
      </c>
      <c r="F332" t="s">
        <v>710</v>
      </c>
      <c r="G332" t="s">
        <v>711</v>
      </c>
      <c r="H332" s="27">
        <v>26.1</v>
      </c>
      <c r="I332" t="s">
        <v>712</v>
      </c>
      <c r="J332" s="28">
        <f>ROUND(E332/I330* H332,2)</f>
        <v>130.5</v>
      </c>
      <c r="K332" s="29"/>
    </row>
    <row r="333" spans="1:27" x14ac:dyDescent="0.25">
      <c r="B333" t="s">
        <v>844</v>
      </c>
      <c r="C333" t="s">
        <v>708</v>
      </c>
      <c r="D333" t="s">
        <v>845</v>
      </c>
      <c r="E333" s="26">
        <v>4</v>
      </c>
      <c r="F333" t="s">
        <v>710</v>
      </c>
      <c r="G333" t="s">
        <v>711</v>
      </c>
      <c r="H333" s="27">
        <v>22.39</v>
      </c>
      <c r="I333" t="s">
        <v>712</v>
      </c>
      <c r="J333" s="28">
        <f>ROUND(E333/I330* H333,2)</f>
        <v>89.56</v>
      </c>
      <c r="K333" s="29"/>
    </row>
    <row r="334" spans="1:27" x14ac:dyDescent="0.25">
      <c r="D334" s="30" t="s">
        <v>715</v>
      </c>
      <c r="E334" s="29"/>
      <c r="H334" s="29"/>
      <c r="K334" s="27">
        <f>SUM(J332:J333)</f>
        <v>220.06</v>
      </c>
    </row>
    <row r="335" spans="1:27" x14ac:dyDescent="0.25">
      <c r="B335" s="19" t="s">
        <v>726</v>
      </c>
      <c r="E335" s="29"/>
      <c r="H335" s="29"/>
      <c r="K335" s="29"/>
    </row>
    <row r="336" spans="1:27" x14ac:dyDescent="0.25">
      <c r="B336" t="s">
        <v>846</v>
      </c>
      <c r="C336" t="s">
        <v>37</v>
      </c>
      <c r="D336" t="s">
        <v>847</v>
      </c>
      <c r="E336" s="26">
        <v>1</v>
      </c>
      <c r="G336" t="s">
        <v>711</v>
      </c>
      <c r="H336" s="27">
        <v>3749.32</v>
      </c>
      <c r="I336" t="s">
        <v>712</v>
      </c>
      <c r="J336" s="28">
        <f>ROUND(E336* H336,2)</f>
        <v>3749.32</v>
      </c>
      <c r="K336" s="29"/>
    </row>
    <row r="337" spans="1:27" x14ac:dyDescent="0.25">
      <c r="D337" s="30" t="s">
        <v>729</v>
      </c>
      <c r="E337" s="29"/>
      <c r="H337" s="29"/>
      <c r="K337" s="27">
        <f>SUM(J336:J336)</f>
        <v>3749.32</v>
      </c>
    </row>
    <row r="338" spans="1:27" x14ac:dyDescent="0.25">
      <c r="D338" s="30" t="s">
        <v>716</v>
      </c>
      <c r="E338" s="29"/>
      <c r="H338" s="29"/>
      <c r="K338" s="31">
        <f>SUM(J331:J337)</f>
        <v>3969.38</v>
      </c>
    </row>
    <row r="339" spans="1:27" x14ac:dyDescent="0.25">
      <c r="D339" s="30" t="s">
        <v>717</v>
      </c>
      <c r="E339" s="29"/>
      <c r="H339" s="29"/>
      <c r="K339" s="31">
        <f>SUM(K338:K338)</f>
        <v>3969.38</v>
      </c>
    </row>
    <row r="341" spans="1:27" ht="45" customHeight="1" x14ac:dyDescent="0.25">
      <c r="A341" s="22" t="s">
        <v>848</v>
      </c>
      <c r="B341" s="22" t="s">
        <v>345</v>
      </c>
      <c r="C341" s="23" t="s">
        <v>37</v>
      </c>
      <c r="D341" s="7" t="s">
        <v>346</v>
      </c>
      <c r="E341" s="6"/>
      <c r="F341" s="6"/>
      <c r="G341" s="23"/>
      <c r="H341" s="24" t="s">
        <v>704</v>
      </c>
      <c r="I341" s="5">
        <v>1</v>
      </c>
      <c r="J341" s="4"/>
      <c r="K341" s="25">
        <f>ROUND(K350,2)</f>
        <v>6392.35</v>
      </c>
      <c r="L341" s="23"/>
      <c r="M341" s="23"/>
      <c r="N341" s="23"/>
      <c r="O341" s="23"/>
      <c r="P341" s="23"/>
      <c r="Q341" s="23"/>
      <c r="R341" s="23"/>
      <c r="S341" s="23"/>
      <c r="T341" s="23"/>
      <c r="U341" s="23"/>
      <c r="V341" s="23"/>
      <c r="W341" s="23"/>
      <c r="X341" s="23"/>
      <c r="Y341" s="23"/>
      <c r="Z341" s="23"/>
      <c r="AA341" s="23"/>
    </row>
    <row r="342" spans="1:27" x14ac:dyDescent="0.25">
      <c r="B342" s="19" t="s">
        <v>706</v>
      </c>
    </row>
    <row r="343" spans="1:27" x14ac:dyDescent="0.25">
      <c r="B343" t="s">
        <v>844</v>
      </c>
      <c r="C343" t="s">
        <v>708</v>
      </c>
      <c r="D343" t="s">
        <v>845</v>
      </c>
      <c r="E343" s="26">
        <v>4</v>
      </c>
      <c r="F343" t="s">
        <v>710</v>
      </c>
      <c r="G343" t="s">
        <v>711</v>
      </c>
      <c r="H343" s="27">
        <v>22.39</v>
      </c>
      <c r="I343" t="s">
        <v>712</v>
      </c>
      <c r="J343" s="28">
        <f>ROUND(E343/I341* H343,2)</f>
        <v>89.56</v>
      </c>
      <c r="K343" s="29"/>
    </row>
    <row r="344" spans="1:27" x14ac:dyDescent="0.25">
      <c r="B344" t="s">
        <v>842</v>
      </c>
      <c r="C344" t="s">
        <v>708</v>
      </c>
      <c r="D344" t="s">
        <v>843</v>
      </c>
      <c r="E344" s="26">
        <v>5</v>
      </c>
      <c r="F344" t="s">
        <v>710</v>
      </c>
      <c r="G344" t="s">
        <v>711</v>
      </c>
      <c r="H344" s="27">
        <v>26.1</v>
      </c>
      <c r="I344" t="s">
        <v>712</v>
      </c>
      <c r="J344" s="28">
        <f>ROUND(E344/I341* H344,2)</f>
        <v>130.5</v>
      </c>
      <c r="K344" s="29"/>
    </row>
    <row r="345" spans="1:27" x14ac:dyDescent="0.25">
      <c r="D345" s="30" t="s">
        <v>715</v>
      </c>
      <c r="E345" s="29"/>
      <c r="H345" s="29"/>
      <c r="K345" s="27">
        <f>SUM(J343:J344)</f>
        <v>220.06</v>
      </c>
    </row>
    <row r="346" spans="1:27" x14ac:dyDescent="0.25">
      <c r="B346" s="19" t="s">
        <v>726</v>
      </c>
      <c r="E346" s="29"/>
      <c r="H346" s="29"/>
      <c r="K346" s="29"/>
    </row>
    <row r="347" spans="1:27" x14ac:dyDescent="0.25">
      <c r="B347" t="s">
        <v>849</v>
      </c>
      <c r="C347" t="s">
        <v>37</v>
      </c>
      <c r="D347" t="s">
        <v>850</v>
      </c>
      <c r="E347" s="26">
        <v>1</v>
      </c>
      <c r="G347" t="s">
        <v>711</v>
      </c>
      <c r="H347" s="27">
        <v>6172.29</v>
      </c>
      <c r="I347" t="s">
        <v>712</v>
      </c>
      <c r="J347" s="28">
        <f>ROUND(E347* H347,2)</f>
        <v>6172.29</v>
      </c>
      <c r="K347" s="29"/>
    </row>
    <row r="348" spans="1:27" x14ac:dyDescent="0.25">
      <c r="D348" s="30" t="s">
        <v>729</v>
      </c>
      <c r="E348" s="29"/>
      <c r="H348" s="29"/>
      <c r="K348" s="27">
        <f>SUM(J347:J347)</f>
        <v>6172.29</v>
      </c>
    </row>
    <row r="349" spans="1:27" x14ac:dyDescent="0.25">
      <c r="D349" s="30" t="s">
        <v>716</v>
      </c>
      <c r="E349" s="29"/>
      <c r="H349" s="29"/>
      <c r="K349" s="31">
        <f>SUM(J342:J348)</f>
        <v>6392.35</v>
      </c>
    </row>
    <row r="350" spans="1:27" x14ac:dyDescent="0.25">
      <c r="D350" s="30" t="s">
        <v>717</v>
      </c>
      <c r="E350" s="29"/>
      <c r="H350" s="29"/>
      <c r="K350" s="31">
        <f>SUM(K349:K349)</f>
        <v>6392.35</v>
      </c>
    </row>
    <row r="352" spans="1:27" ht="45" customHeight="1" x14ac:dyDescent="0.25">
      <c r="A352" s="22" t="s">
        <v>851</v>
      </c>
      <c r="B352" s="22" t="s">
        <v>347</v>
      </c>
      <c r="C352" s="23" t="s">
        <v>37</v>
      </c>
      <c r="D352" s="7" t="s">
        <v>348</v>
      </c>
      <c r="E352" s="6"/>
      <c r="F352" s="6"/>
      <c r="G352" s="23"/>
      <c r="H352" s="24" t="s">
        <v>704</v>
      </c>
      <c r="I352" s="5">
        <v>1</v>
      </c>
      <c r="J352" s="4"/>
      <c r="K352" s="25">
        <f>ROUND(K367,2)</f>
        <v>4603.5200000000004</v>
      </c>
      <c r="L352" s="23"/>
      <c r="M352" s="23"/>
      <c r="N352" s="23"/>
      <c r="O352" s="23"/>
      <c r="P352" s="23"/>
      <c r="Q352" s="23"/>
      <c r="R352" s="23"/>
      <c r="S352" s="23"/>
      <c r="T352" s="23"/>
      <c r="U352" s="23"/>
      <c r="V352" s="23"/>
      <c r="W352" s="23"/>
      <c r="X352" s="23"/>
      <c r="Y352" s="23"/>
      <c r="Z352" s="23"/>
      <c r="AA352" s="23"/>
    </row>
    <row r="353" spans="2:11" x14ac:dyDescent="0.25">
      <c r="B353" s="19" t="s">
        <v>706</v>
      </c>
    </row>
    <row r="354" spans="2:11" x14ac:dyDescent="0.25">
      <c r="B354" t="s">
        <v>707</v>
      </c>
      <c r="C354" t="s">
        <v>708</v>
      </c>
      <c r="D354" t="s">
        <v>709</v>
      </c>
      <c r="E354" s="26">
        <v>12</v>
      </c>
      <c r="F354" t="s">
        <v>710</v>
      </c>
      <c r="G354" t="s">
        <v>711</v>
      </c>
      <c r="H354" s="27">
        <v>24.6</v>
      </c>
      <c r="I354" t="s">
        <v>712</v>
      </c>
      <c r="J354" s="28">
        <f>ROUND(E354/I352* H354,2)</f>
        <v>295.2</v>
      </c>
      <c r="K354" s="29"/>
    </row>
    <row r="355" spans="2:11" x14ac:dyDescent="0.25">
      <c r="B355" t="s">
        <v>713</v>
      </c>
      <c r="C355" t="s">
        <v>708</v>
      </c>
      <c r="D355" t="s">
        <v>714</v>
      </c>
      <c r="E355" s="26">
        <v>12</v>
      </c>
      <c r="F355" t="s">
        <v>710</v>
      </c>
      <c r="G355" t="s">
        <v>711</v>
      </c>
      <c r="H355" s="27">
        <v>21.13</v>
      </c>
      <c r="I355" t="s">
        <v>712</v>
      </c>
      <c r="J355" s="28">
        <f>ROUND(E355/I352* H355,2)</f>
        <v>253.56</v>
      </c>
      <c r="K355" s="29"/>
    </row>
    <row r="356" spans="2:11" x14ac:dyDescent="0.25">
      <c r="D356" s="30" t="s">
        <v>715</v>
      </c>
      <c r="E356" s="29"/>
      <c r="H356" s="29"/>
      <c r="K356" s="27">
        <f>SUM(J354:J355)</f>
        <v>548.76</v>
      </c>
    </row>
    <row r="357" spans="2:11" x14ac:dyDescent="0.25">
      <c r="B357" s="19" t="s">
        <v>726</v>
      </c>
      <c r="E357" s="29"/>
      <c r="H357" s="29"/>
      <c r="K357" s="29"/>
    </row>
    <row r="358" spans="2:11" x14ac:dyDescent="0.25">
      <c r="B358" t="s">
        <v>852</v>
      </c>
      <c r="C358" t="s">
        <v>37</v>
      </c>
      <c r="D358" t="s">
        <v>853</v>
      </c>
      <c r="E358" s="26">
        <v>1</v>
      </c>
      <c r="G358" t="s">
        <v>711</v>
      </c>
      <c r="H358" s="27">
        <v>3132.92</v>
      </c>
      <c r="I358" t="s">
        <v>712</v>
      </c>
      <c r="J358" s="28">
        <f t="shared" ref="J358:J364" si="1">ROUND(E358* H358,2)</f>
        <v>3132.92</v>
      </c>
      <c r="K358" s="29"/>
    </row>
    <row r="359" spans="2:11" x14ac:dyDescent="0.25">
      <c r="B359" t="s">
        <v>854</v>
      </c>
      <c r="C359" t="s">
        <v>30</v>
      </c>
      <c r="D359" t="s">
        <v>855</v>
      </c>
      <c r="E359" s="26">
        <v>15</v>
      </c>
      <c r="G359" t="s">
        <v>711</v>
      </c>
      <c r="H359" s="27">
        <v>38.869999999999997</v>
      </c>
      <c r="I359" t="s">
        <v>712</v>
      </c>
      <c r="J359" s="28">
        <f t="shared" si="1"/>
        <v>583.04999999999995</v>
      </c>
      <c r="K359" s="29"/>
    </row>
    <row r="360" spans="2:11" x14ac:dyDescent="0.25">
      <c r="B360" t="s">
        <v>856</v>
      </c>
      <c r="C360" t="s">
        <v>37</v>
      </c>
      <c r="D360" t="s">
        <v>857</v>
      </c>
      <c r="E360" s="26">
        <v>1</v>
      </c>
      <c r="G360" t="s">
        <v>711</v>
      </c>
      <c r="H360" s="27">
        <v>97.36</v>
      </c>
      <c r="I360" t="s">
        <v>712</v>
      </c>
      <c r="J360" s="28">
        <f t="shared" si="1"/>
        <v>97.36</v>
      </c>
      <c r="K360" s="29"/>
    </row>
    <row r="361" spans="2:11" x14ac:dyDescent="0.25">
      <c r="B361" t="s">
        <v>858</v>
      </c>
      <c r="C361" t="s">
        <v>30</v>
      </c>
      <c r="D361" t="s">
        <v>859</v>
      </c>
      <c r="E361" s="26">
        <v>15</v>
      </c>
      <c r="G361" t="s">
        <v>711</v>
      </c>
      <c r="H361" s="27">
        <v>2.77</v>
      </c>
      <c r="I361" t="s">
        <v>712</v>
      </c>
      <c r="J361" s="28">
        <f t="shared" si="1"/>
        <v>41.55</v>
      </c>
      <c r="K361" s="29"/>
    </row>
    <row r="362" spans="2:11" x14ac:dyDescent="0.25">
      <c r="B362" t="s">
        <v>860</v>
      </c>
      <c r="C362" t="s">
        <v>30</v>
      </c>
      <c r="D362" t="s">
        <v>861</v>
      </c>
      <c r="E362" s="26">
        <v>15</v>
      </c>
      <c r="G362" t="s">
        <v>711</v>
      </c>
      <c r="H362" s="27">
        <v>1.34</v>
      </c>
      <c r="I362" t="s">
        <v>712</v>
      </c>
      <c r="J362" s="28">
        <f t="shared" si="1"/>
        <v>20.100000000000001</v>
      </c>
      <c r="K362" s="29"/>
    </row>
    <row r="363" spans="2:11" x14ac:dyDescent="0.25">
      <c r="B363" t="s">
        <v>862</v>
      </c>
      <c r="C363" t="s">
        <v>30</v>
      </c>
      <c r="D363" t="s">
        <v>863</v>
      </c>
      <c r="E363" s="26">
        <v>30</v>
      </c>
      <c r="G363" t="s">
        <v>711</v>
      </c>
      <c r="H363" s="27">
        <v>1.62</v>
      </c>
      <c r="I363" t="s">
        <v>712</v>
      </c>
      <c r="J363" s="28">
        <f t="shared" si="1"/>
        <v>48.6</v>
      </c>
      <c r="K363" s="29"/>
    </row>
    <row r="364" spans="2:11" x14ac:dyDescent="0.25">
      <c r="B364" t="s">
        <v>864</v>
      </c>
      <c r="C364" t="s">
        <v>37</v>
      </c>
      <c r="D364" t="s">
        <v>865</v>
      </c>
      <c r="E364" s="26">
        <v>1</v>
      </c>
      <c r="G364" t="s">
        <v>711</v>
      </c>
      <c r="H364" s="27">
        <v>131.18</v>
      </c>
      <c r="I364" t="s">
        <v>712</v>
      </c>
      <c r="J364" s="28">
        <f t="shared" si="1"/>
        <v>131.18</v>
      </c>
      <c r="K364" s="29"/>
    </row>
    <row r="365" spans="2:11" x14ac:dyDescent="0.25">
      <c r="D365" s="30" t="s">
        <v>729</v>
      </c>
      <c r="E365" s="29"/>
      <c r="H365" s="29"/>
      <c r="K365" s="27">
        <f>SUM(J358:J364)</f>
        <v>4054.76</v>
      </c>
    </row>
    <row r="366" spans="2:11" x14ac:dyDescent="0.25">
      <c r="D366" s="30" t="s">
        <v>716</v>
      </c>
      <c r="E366" s="29"/>
      <c r="H366" s="29"/>
      <c r="K366" s="31">
        <f>SUM(J353:J365)</f>
        <v>4603.5200000000013</v>
      </c>
    </row>
    <row r="367" spans="2:11" x14ac:dyDescent="0.25">
      <c r="D367" s="30" t="s">
        <v>717</v>
      </c>
      <c r="E367" s="29"/>
      <c r="H367" s="29"/>
      <c r="K367" s="31">
        <f>SUM(K366:K366)</f>
        <v>4603.5200000000013</v>
      </c>
    </row>
    <row r="369" spans="1:27" ht="45" customHeight="1" x14ac:dyDescent="0.25">
      <c r="A369" s="22" t="s">
        <v>866</v>
      </c>
      <c r="B369" s="22" t="s">
        <v>351</v>
      </c>
      <c r="C369" s="23" t="s">
        <v>37</v>
      </c>
      <c r="D369" s="7" t="s">
        <v>352</v>
      </c>
      <c r="E369" s="6"/>
      <c r="F369" s="6"/>
      <c r="G369" s="23"/>
      <c r="H369" s="24" t="s">
        <v>704</v>
      </c>
      <c r="I369" s="5">
        <v>1</v>
      </c>
      <c r="J369" s="4"/>
      <c r="K369" s="25">
        <f>ROUND(K378,2)</f>
        <v>1054.24</v>
      </c>
      <c r="L369" s="23"/>
      <c r="M369" s="23"/>
      <c r="N369" s="23"/>
      <c r="O369" s="23"/>
      <c r="P369" s="23"/>
      <c r="Q369" s="23"/>
      <c r="R369" s="23"/>
      <c r="S369" s="23"/>
      <c r="T369" s="23"/>
      <c r="U369" s="23"/>
      <c r="V369" s="23"/>
      <c r="W369" s="23"/>
      <c r="X369" s="23"/>
      <c r="Y369" s="23"/>
      <c r="Z369" s="23"/>
      <c r="AA369" s="23"/>
    </row>
    <row r="370" spans="1:27" x14ac:dyDescent="0.25">
      <c r="B370" s="19" t="s">
        <v>706</v>
      </c>
    </row>
    <row r="371" spans="1:27" x14ac:dyDescent="0.25">
      <c r="B371" t="s">
        <v>844</v>
      </c>
      <c r="C371" t="s">
        <v>708</v>
      </c>
      <c r="D371" t="s">
        <v>845</v>
      </c>
      <c r="E371" s="26">
        <v>4.5</v>
      </c>
      <c r="F371" t="s">
        <v>710</v>
      </c>
      <c r="G371" t="s">
        <v>711</v>
      </c>
      <c r="H371" s="27">
        <v>22.39</v>
      </c>
      <c r="I371" t="s">
        <v>712</v>
      </c>
      <c r="J371" s="28">
        <f>ROUND(E371/I369* H371,2)</f>
        <v>100.76</v>
      </c>
      <c r="K371" s="29"/>
    </row>
    <row r="372" spans="1:27" x14ac:dyDescent="0.25">
      <c r="B372" t="s">
        <v>842</v>
      </c>
      <c r="C372" t="s">
        <v>708</v>
      </c>
      <c r="D372" t="s">
        <v>843</v>
      </c>
      <c r="E372" s="26">
        <v>4.5</v>
      </c>
      <c r="F372" t="s">
        <v>710</v>
      </c>
      <c r="G372" t="s">
        <v>711</v>
      </c>
      <c r="H372" s="27">
        <v>26.1</v>
      </c>
      <c r="I372" t="s">
        <v>712</v>
      </c>
      <c r="J372" s="28">
        <f>ROUND(E372/I369* H372,2)</f>
        <v>117.45</v>
      </c>
      <c r="K372" s="29"/>
    </row>
    <row r="373" spans="1:27" x14ac:dyDescent="0.25">
      <c r="D373" s="30" t="s">
        <v>715</v>
      </c>
      <c r="E373" s="29"/>
      <c r="H373" s="29"/>
      <c r="K373" s="27">
        <f>SUM(J371:J372)</f>
        <v>218.21</v>
      </c>
    </row>
    <row r="374" spans="1:27" x14ac:dyDescent="0.25">
      <c r="B374" s="19" t="s">
        <v>726</v>
      </c>
      <c r="E374" s="29"/>
      <c r="H374" s="29"/>
      <c r="K374" s="29"/>
    </row>
    <row r="375" spans="1:27" x14ac:dyDescent="0.25">
      <c r="B375" t="s">
        <v>867</v>
      </c>
      <c r="C375" t="s">
        <v>37</v>
      </c>
      <c r="D375" t="s">
        <v>868</v>
      </c>
      <c r="E375" s="26">
        <v>1</v>
      </c>
      <c r="G375" t="s">
        <v>711</v>
      </c>
      <c r="H375" s="27">
        <v>836.03</v>
      </c>
      <c r="I375" t="s">
        <v>712</v>
      </c>
      <c r="J375" s="28">
        <f>ROUND(E375* H375,2)</f>
        <v>836.03</v>
      </c>
      <c r="K375" s="29"/>
    </row>
    <row r="376" spans="1:27" x14ac:dyDescent="0.25">
      <c r="D376" s="30" t="s">
        <v>729</v>
      </c>
      <c r="E376" s="29"/>
      <c r="H376" s="29"/>
      <c r="K376" s="27">
        <f>SUM(J375:J375)</f>
        <v>836.03</v>
      </c>
    </row>
    <row r="377" spans="1:27" x14ac:dyDescent="0.25">
      <c r="D377" s="30" t="s">
        <v>716</v>
      </c>
      <c r="E377" s="29"/>
      <c r="H377" s="29"/>
      <c r="K377" s="31">
        <f>SUM(J370:J376)</f>
        <v>1054.24</v>
      </c>
    </row>
    <row r="378" spans="1:27" x14ac:dyDescent="0.25">
      <c r="D378" s="30" t="s">
        <v>717</v>
      </c>
      <c r="E378" s="29"/>
      <c r="H378" s="29"/>
      <c r="K378" s="31">
        <f>SUM(K377:K377)</f>
        <v>1054.24</v>
      </c>
    </row>
    <row r="380" spans="1:27" ht="45" customHeight="1" x14ac:dyDescent="0.25">
      <c r="A380" s="22" t="s">
        <v>869</v>
      </c>
      <c r="B380" s="22" t="s">
        <v>353</v>
      </c>
      <c r="C380" s="23" t="s">
        <v>37</v>
      </c>
      <c r="D380" s="7" t="s">
        <v>354</v>
      </c>
      <c r="E380" s="6"/>
      <c r="F380" s="6"/>
      <c r="G380" s="23"/>
      <c r="H380" s="24" t="s">
        <v>704</v>
      </c>
      <c r="I380" s="5">
        <v>1</v>
      </c>
      <c r="J380" s="4"/>
      <c r="K380" s="25">
        <f>ROUND(K389,2)</f>
        <v>1288.03</v>
      </c>
      <c r="L380" s="23"/>
      <c r="M380" s="23"/>
      <c r="N380" s="23"/>
      <c r="O380" s="23"/>
      <c r="P380" s="23"/>
      <c r="Q380" s="23"/>
      <c r="R380" s="23"/>
      <c r="S380" s="23"/>
      <c r="T380" s="23"/>
      <c r="U380" s="23"/>
      <c r="V380" s="23"/>
      <c r="W380" s="23"/>
      <c r="X380" s="23"/>
      <c r="Y380" s="23"/>
      <c r="Z380" s="23"/>
      <c r="AA380" s="23"/>
    </row>
    <row r="381" spans="1:27" x14ac:dyDescent="0.25">
      <c r="B381" s="19" t="s">
        <v>706</v>
      </c>
    </row>
    <row r="382" spans="1:27" x14ac:dyDescent="0.25">
      <c r="B382" t="s">
        <v>842</v>
      </c>
      <c r="C382" t="s">
        <v>708</v>
      </c>
      <c r="D382" t="s">
        <v>843</v>
      </c>
      <c r="E382" s="26">
        <v>4.5</v>
      </c>
      <c r="F382" t="s">
        <v>710</v>
      </c>
      <c r="G382" t="s">
        <v>711</v>
      </c>
      <c r="H382" s="27">
        <v>26.1</v>
      </c>
      <c r="I382" t="s">
        <v>712</v>
      </c>
      <c r="J382" s="28">
        <f>ROUND(E382/I380* H382,2)</f>
        <v>117.45</v>
      </c>
      <c r="K382" s="29"/>
    </row>
    <row r="383" spans="1:27" x14ac:dyDescent="0.25">
      <c r="B383" t="s">
        <v>844</v>
      </c>
      <c r="C383" t="s">
        <v>708</v>
      </c>
      <c r="D383" t="s">
        <v>845</v>
      </c>
      <c r="E383" s="26">
        <v>4.5</v>
      </c>
      <c r="F383" t="s">
        <v>710</v>
      </c>
      <c r="G383" t="s">
        <v>711</v>
      </c>
      <c r="H383" s="27">
        <v>22.39</v>
      </c>
      <c r="I383" t="s">
        <v>712</v>
      </c>
      <c r="J383" s="28">
        <f>ROUND(E383/I380* H383,2)</f>
        <v>100.76</v>
      </c>
      <c r="K383" s="29"/>
    </row>
    <row r="384" spans="1:27" x14ac:dyDescent="0.25">
      <c r="D384" s="30" t="s">
        <v>715</v>
      </c>
      <c r="E384" s="29"/>
      <c r="H384" s="29"/>
      <c r="K384" s="27">
        <f>SUM(J382:J383)</f>
        <v>218.21</v>
      </c>
    </row>
    <row r="385" spans="1:27" x14ac:dyDescent="0.25">
      <c r="B385" s="19" t="s">
        <v>726</v>
      </c>
      <c r="E385" s="29"/>
      <c r="H385" s="29"/>
      <c r="K385" s="29"/>
    </row>
    <row r="386" spans="1:27" x14ac:dyDescent="0.25">
      <c r="B386" t="s">
        <v>870</v>
      </c>
      <c r="C386" t="s">
        <v>37</v>
      </c>
      <c r="D386" t="s">
        <v>871</v>
      </c>
      <c r="E386" s="26">
        <v>1</v>
      </c>
      <c r="G386" t="s">
        <v>711</v>
      </c>
      <c r="H386" s="27">
        <v>1069.82</v>
      </c>
      <c r="I386" t="s">
        <v>712</v>
      </c>
      <c r="J386" s="28">
        <f>ROUND(E386* H386,2)</f>
        <v>1069.82</v>
      </c>
      <c r="K386" s="29"/>
    </row>
    <row r="387" spans="1:27" x14ac:dyDescent="0.25">
      <c r="D387" s="30" t="s">
        <v>729</v>
      </c>
      <c r="E387" s="29"/>
      <c r="H387" s="29"/>
      <c r="K387" s="27">
        <f>SUM(J386:J386)</f>
        <v>1069.82</v>
      </c>
    </row>
    <row r="388" spans="1:27" x14ac:dyDescent="0.25">
      <c r="D388" s="30" t="s">
        <v>716</v>
      </c>
      <c r="E388" s="29"/>
      <c r="H388" s="29"/>
      <c r="K388" s="31">
        <f>SUM(J381:J387)</f>
        <v>1288.03</v>
      </c>
    </row>
    <row r="389" spans="1:27" x14ac:dyDescent="0.25">
      <c r="D389" s="30" t="s">
        <v>717</v>
      </c>
      <c r="E389" s="29"/>
      <c r="H389" s="29"/>
      <c r="K389" s="31">
        <f>SUM(K388:K388)</f>
        <v>1288.03</v>
      </c>
    </row>
    <row r="391" spans="1:27" ht="45" customHeight="1" x14ac:dyDescent="0.25">
      <c r="A391" s="22" t="s">
        <v>872</v>
      </c>
      <c r="B391" s="22" t="s">
        <v>355</v>
      </c>
      <c r="C391" s="23" t="s">
        <v>37</v>
      </c>
      <c r="D391" s="7" t="s">
        <v>356</v>
      </c>
      <c r="E391" s="6"/>
      <c r="F391" s="6"/>
      <c r="G391" s="23"/>
      <c r="H391" s="24" t="s">
        <v>704</v>
      </c>
      <c r="I391" s="5">
        <v>1</v>
      </c>
      <c r="J391" s="4"/>
      <c r="K391" s="25">
        <f>ROUND(K400,2)</f>
        <v>1300.8499999999999</v>
      </c>
      <c r="L391" s="23"/>
      <c r="M391" s="23"/>
      <c r="N391" s="23"/>
      <c r="O391" s="23"/>
      <c r="P391" s="23"/>
      <c r="Q391" s="23"/>
      <c r="R391" s="23"/>
      <c r="S391" s="23"/>
      <c r="T391" s="23"/>
      <c r="U391" s="23"/>
      <c r="V391" s="23"/>
      <c r="W391" s="23"/>
      <c r="X391" s="23"/>
      <c r="Y391" s="23"/>
      <c r="Z391" s="23"/>
      <c r="AA391" s="23"/>
    </row>
    <row r="392" spans="1:27" x14ac:dyDescent="0.25">
      <c r="B392" s="19" t="s">
        <v>706</v>
      </c>
    </row>
    <row r="393" spans="1:27" x14ac:dyDescent="0.25">
      <c r="B393" t="s">
        <v>842</v>
      </c>
      <c r="C393" t="s">
        <v>708</v>
      </c>
      <c r="D393" t="s">
        <v>843</v>
      </c>
      <c r="E393" s="26">
        <v>4.5</v>
      </c>
      <c r="F393" t="s">
        <v>710</v>
      </c>
      <c r="G393" t="s">
        <v>711</v>
      </c>
      <c r="H393" s="27">
        <v>26.1</v>
      </c>
      <c r="I393" t="s">
        <v>712</v>
      </c>
      <c r="J393" s="28">
        <f>ROUND(E393/I391* H393,2)</f>
        <v>117.45</v>
      </c>
      <c r="K393" s="29"/>
    </row>
    <row r="394" spans="1:27" x14ac:dyDescent="0.25">
      <c r="B394" t="s">
        <v>844</v>
      </c>
      <c r="C394" t="s">
        <v>708</v>
      </c>
      <c r="D394" t="s">
        <v>845</v>
      </c>
      <c r="E394" s="26">
        <v>4.5</v>
      </c>
      <c r="F394" t="s">
        <v>710</v>
      </c>
      <c r="G394" t="s">
        <v>711</v>
      </c>
      <c r="H394" s="27">
        <v>22.39</v>
      </c>
      <c r="I394" t="s">
        <v>712</v>
      </c>
      <c r="J394" s="28">
        <f>ROUND(E394/I391* H394,2)</f>
        <v>100.76</v>
      </c>
      <c r="K394" s="29"/>
    </row>
    <row r="395" spans="1:27" x14ac:dyDescent="0.25">
      <c r="D395" s="30" t="s">
        <v>715</v>
      </c>
      <c r="E395" s="29"/>
      <c r="H395" s="29"/>
      <c r="K395" s="27">
        <f>SUM(J393:J394)</f>
        <v>218.21</v>
      </c>
    </row>
    <row r="396" spans="1:27" x14ac:dyDescent="0.25">
      <c r="B396" s="19" t="s">
        <v>726</v>
      </c>
      <c r="E396" s="29"/>
      <c r="H396" s="29"/>
      <c r="K396" s="29"/>
    </row>
    <row r="397" spans="1:27" x14ac:dyDescent="0.25">
      <c r="B397" t="s">
        <v>873</v>
      </c>
      <c r="C397" t="s">
        <v>37</v>
      </c>
      <c r="D397" t="s">
        <v>874</v>
      </c>
      <c r="E397" s="26">
        <v>1</v>
      </c>
      <c r="G397" t="s">
        <v>711</v>
      </c>
      <c r="H397" s="27">
        <v>1082.6400000000001</v>
      </c>
      <c r="I397" t="s">
        <v>712</v>
      </c>
      <c r="J397" s="28">
        <f>ROUND(E397* H397,2)</f>
        <v>1082.6400000000001</v>
      </c>
      <c r="K397" s="29"/>
    </row>
    <row r="398" spans="1:27" x14ac:dyDescent="0.25">
      <c r="D398" s="30" t="s">
        <v>729</v>
      </c>
      <c r="E398" s="29"/>
      <c r="H398" s="29"/>
      <c r="K398" s="27">
        <f>SUM(J397:J397)</f>
        <v>1082.6400000000001</v>
      </c>
    </row>
    <row r="399" spans="1:27" x14ac:dyDescent="0.25">
      <c r="D399" s="30" t="s">
        <v>716</v>
      </c>
      <c r="E399" s="29"/>
      <c r="H399" s="29"/>
      <c r="K399" s="31">
        <f>SUM(J392:J398)</f>
        <v>1300.8500000000001</v>
      </c>
    </row>
    <row r="400" spans="1:27" x14ac:dyDescent="0.25">
      <c r="D400" s="30" t="s">
        <v>717</v>
      </c>
      <c r="E400" s="29"/>
      <c r="H400" s="29"/>
      <c r="K400" s="31">
        <f>SUM(K399:K399)</f>
        <v>1300.8500000000001</v>
      </c>
    </row>
    <row r="402" spans="1:27" ht="45" customHeight="1" x14ac:dyDescent="0.25">
      <c r="A402" s="22" t="s">
        <v>875</v>
      </c>
      <c r="B402" s="22" t="s">
        <v>357</v>
      </c>
      <c r="C402" s="23" t="s">
        <v>37</v>
      </c>
      <c r="D402" s="7" t="s">
        <v>358</v>
      </c>
      <c r="E402" s="6"/>
      <c r="F402" s="6"/>
      <c r="G402" s="23"/>
      <c r="H402" s="24" t="s">
        <v>704</v>
      </c>
      <c r="I402" s="5">
        <v>1</v>
      </c>
      <c r="J402" s="4"/>
      <c r="K402" s="25">
        <f>ROUND(K411,2)</f>
        <v>1337</v>
      </c>
      <c r="L402" s="23"/>
      <c r="M402" s="23"/>
      <c r="N402" s="23"/>
      <c r="O402" s="23"/>
      <c r="P402" s="23"/>
      <c r="Q402" s="23"/>
      <c r="R402" s="23"/>
      <c r="S402" s="23"/>
      <c r="T402" s="23"/>
      <c r="U402" s="23"/>
      <c r="V402" s="23"/>
      <c r="W402" s="23"/>
      <c r="X402" s="23"/>
      <c r="Y402" s="23"/>
      <c r="Z402" s="23"/>
      <c r="AA402" s="23"/>
    </row>
    <row r="403" spans="1:27" x14ac:dyDescent="0.25">
      <c r="B403" s="19" t="s">
        <v>706</v>
      </c>
    </row>
    <row r="404" spans="1:27" x14ac:dyDescent="0.25">
      <c r="B404" t="s">
        <v>842</v>
      </c>
      <c r="C404" t="s">
        <v>708</v>
      </c>
      <c r="D404" t="s">
        <v>843</v>
      </c>
      <c r="E404" s="26">
        <v>4.5</v>
      </c>
      <c r="F404" t="s">
        <v>710</v>
      </c>
      <c r="G404" t="s">
        <v>711</v>
      </c>
      <c r="H404" s="27">
        <v>26.1</v>
      </c>
      <c r="I404" t="s">
        <v>712</v>
      </c>
      <c r="J404" s="28">
        <f>ROUND(E404/I402* H404,2)</f>
        <v>117.45</v>
      </c>
      <c r="K404" s="29"/>
    </row>
    <row r="405" spans="1:27" x14ac:dyDescent="0.25">
      <c r="B405" t="s">
        <v>844</v>
      </c>
      <c r="C405" t="s">
        <v>708</v>
      </c>
      <c r="D405" t="s">
        <v>845</v>
      </c>
      <c r="E405" s="26">
        <v>4.5</v>
      </c>
      <c r="F405" t="s">
        <v>710</v>
      </c>
      <c r="G405" t="s">
        <v>711</v>
      </c>
      <c r="H405" s="27">
        <v>22.39</v>
      </c>
      <c r="I405" t="s">
        <v>712</v>
      </c>
      <c r="J405" s="28">
        <f>ROUND(E405/I402* H405,2)</f>
        <v>100.76</v>
      </c>
      <c r="K405" s="29"/>
    </row>
    <row r="406" spans="1:27" x14ac:dyDescent="0.25">
      <c r="D406" s="30" t="s">
        <v>715</v>
      </c>
      <c r="E406" s="29"/>
      <c r="H406" s="29"/>
      <c r="K406" s="27">
        <f>SUM(J404:J405)</f>
        <v>218.21</v>
      </c>
    </row>
    <row r="407" spans="1:27" x14ac:dyDescent="0.25">
      <c r="B407" s="19" t="s">
        <v>726</v>
      </c>
      <c r="E407" s="29"/>
      <c r="H407" s="29"/>
      <c r="K407" s="29"/>
    </row>
    <row r="408" spans="1:27" x14ac:dyDescent="0.25">
      <c r="B408" t="s">
        <v>876</v>
      </c>
      <c r="C408" t="s">
        <v>37</v>
      </c>
      <c r="D408" t="s">
        <v>877</v>
      </c>
      <c r="E408" s="26">
        <v>1</v>
      </c>
      <c r="G408" t="s">
        <v>711</v>
      </c>
      <c r="H408" s="27">
        <v>1118.79</v>
      </c>
      <c r="I408" t="s">
        <v>712</v>
      </c>
      <c r="J408" s="28">
        <f>ROUND(E408* H408,2)</f>
        <v>1118.79</v>
      </c>
      <c r="K408" s="29"/>
    </row>
    <row r="409" spans="1:27" x14ac:dyDescent="0.25">
      <c r="D409" s="30" t="s">
        <v>729</v>
      </c>
      <c r="E409" s="29"/>
      <c r="H409" s="29"/>
      <c r="K409" s="27">
        <f>SUM(J408:J408)</f>
        <v>1118.79</v>
      </c>
    </row>
    <row r="410" spans="1:27" x14ac:dyDescent="0.25">
      <c r="D410" s="30" t="s">
        <v>716</v>
      </c>
      <c r="E410" s="29"/>
      <c r="H410" s="29"/>
      <c r="K410" s="31">
        <f>SUM(J403:J409)</f>
        <v>1337</v>
      </c>
    </row>
    <row r="411" spans="1:27" x14ac:dyDescent="0.25">
      <c r="D411" s="30" t="s">
        <v>717</v>
      </c>
      <c r="E411" s="29"/>
      <c r="H411" s="29"/>
      <c r="K411" s="31">
        <f>SUM(K410:K410)</f>
        <v>1337</v>
      </c>
    </row>
    <row r="413" spans="1:27" ht="45" customHeight="1" x14ac:dyDescent="0.25">
      <c r="A413" s="22" t="s">
        <v>878</v>
      </c>
      <c r="B413" s="22" t="s">
        <v>359</v>
      </c>
      <c r="C413" s="23" t="s">
        <v>37</v>
      </c>
      <c r="D413" s="7" t="s">
        <v>360</v>
      </c>
      <c r="E413" s="6"/>
      <c r="F413" s="6"/>
      <c r="G413" s="23"/>
      <c r="H413" s="24" t="s">
        <v>704</v>
      </c>
      <c r="I413" s="5">
        <v>1</v>
      </c>
      <c r="J413" s="4"/>
      <c r="K413" s="25">
        <f>ROUND(K422,2)</f>
        <v>454.48</v>
      </c>
      <c r="L413" s="23"/>
      <c r="M413" s="23"/>
      <c r="N413" s="23"/>
      <c r="O413" s="23"/>
      <c r="P413" s="23"/>
      <c r="Q413" s="23"/>
      <c r="R413" s="23"/>
      <c r="S413" s="23"/>
      <c r="T413" s="23"/>
      <c r="U413" s="23"/>
      <c r="V413" s="23"/>
      <c r="W413" s="23"/>
      <c r="X413" s="23"/>
      <c r="Y413" s="23"/>
      <c r="Z413" s="23"/>
      <c r="AA413" s="23"/>
    </row>
    <row r="414" spans="1:27" x14ac:dyDescent="0.25">
      <c r="B414" s="19" t="s">
        <v>706</v>
      </c>
    </row>
    <row r="415" spans="1:27" x14ac:dyDescent="0.25">
      <c r="B415" t="s">
        <v>842</v>
      </c>
      <c r="C415" t="s">
        <v>708</v>
      </c>
      <c r="D415" t="s">
        <v>843</v>
      </c>
      <c r="E415" s="26">
        <v>0.7</v>
      </c>
      <c r="F415" t="s">
        <v>710</v>
      </c>
      <c r="G415" t="s">
        <v>711</v>
      </c>
      <c r="H415" s="27">
        <v>26.1</v>
      </c>
      <c r="I415" t="s">
        <v>712</v>
      </c>
      <c r="J415" s="28">
        <f>ROUND(E415/I413* H415,2)</f>
        <v>18.27</v>
      </c>
      <c r="K415" s="29"/>
    </row>
    <row r="416" spans="1:27" x14ac:dyDescent="0.25">
      <c r="B416" t="s">
        <v>844</v>
      </c>
      <c r="C416" t="s">
        <v>708</v>
      </c>
      <c r="D416" t="s">
        <v>845</v>
      </c>
      <c r="E416" s="26">
        <v>0.7</v>
      </c>
      <c r="F416" t="s">
        <v>710</v>
      </c>
      <c r="G416" t="s">
        <v>711</v>
      </c>
      <c r="H416" s="27">
        <v>22.39</v>
      </c>
      <c r="I416" t="s">
        <v>712</v>
      </c>
      <c r="J416" s="28">
        <f>ROUND(E416/I413* H416,2)</f>
        <v>15.67</v>
      </c>
      <c r="K416" s="29"/>
    </row>
    <row r="417" spans="1:27" x14ac:dyDescent="0.25">
      <c r="D417" s="30" t="s">
        <v>715</v>
      </c>
      <c r="E417" s="29"/>
      <c r="H417" s="29"/>
      <c r="K417" s="27">
        <f>SUM(J415:J416)</f>
        <v>33.94</v>
      </c>
    </row>
    <row r="418" spans="1:27" x14ac:dyDescent="0.25">
      <c r="B418" s="19" t="s">
        <v>726</v>
      </c>
      <c r="E418" s="29"/>
      <c r="H418" s="29"/>
      <c r="K418" s="29"/>
    </row>
    <row r="419" spans="1:27" x14ac:dyDescent="0.25">
      <c r="B419" t="s">
        <v>879</v>
      </c>
      <c r="C419" t="s">
        <v>37</v>
      </c>
      <c r="D419" t="s">
        <v>880</v>
      </c>
      <c r="E419" s="26">
        <v>1</v>
      </c>
      <c r="G419" t="s">
        <v>711</v>
      </c>
      <c r="H419" s="27">
        <v>420.54</v>
      </c>
      <c r="I419" t="s">
        <v>712</v>
      </c>
      <c r="J419" s="28">
        <f>ROUND(E419* H419,2)</f>
        <v>420.54</v>
      </c>
      <c r="K419" s="29"/>
    </row>
    <row r="420" spans="1:27" x14ac:dyDescent="0.25">
      <c r="D420" s="30" t="s">
        <v>729</v>
      </c>
      <c r="E420" s="29"/>
      <c r="H420" s="29"/>
      <c r="K420" s="27">
        <f>SUM(J419:J419)</f>
        <v>420.54</v>
      </c>
    </row>
    <row r="421" spans="1:27" x14ac:dyDescent="0.25">
      <c r="D421" s="30" t="s">
        <v>716</v>
      </c>
      <c r="E421" s="29"/>
      <c r="H421" s="29"/>
      <c r="K421" s="31">
        <f>SUM(J414:J420)</f>
        <v>454.48</v>
      </c>
    </row>
    <row r="422" spans="1:27" x14ac:dyDescent="0.25">
      <c r="D422" s="30" t="s">
        <v>717</v>
      </c>
      <c r="E422" s="29"/>
      <c r="H422" s="29"/>
      <c r="K422" s="31">
        <f>SUM(K421:K421)</f>
        <v>454.48</v>
      </c>
    </row>
    <row r="424" spans="1:27" ht="45" customHeight="1" x14ac:dyDescent="0.25">
      <c r="A424" s="22" t="s">
        <v>881</v>
      </c>
      <c r="B424" s="22" t="s">
        <v>363</v>
      </c>
      <c r="C424" s="23" t="s">
        <v>37</v>
      </c>
      <c r="D424" s="7" t="s">
        <v>364</v>
      </c>
      <c r="E424" s="6"/>
      <c r="F424" s="6"/>
      <c r="G424" s="23"/>
      <c r="H424" s="24" t="s">
        <v>704</v>
      </c>
      <c r="I424" s="5">
        <v>1</v>
      </c>
      <c r="J424" s="4"/>
      <c r="K424" s="25">
        <f>ROUND(K433,2)</f>
        <v>40.799999999999997</v>
      </c>
      <c r="L424" s="23"/>
      <c r="M424" s="23"/>
      <c r="N424" s="23"/>
      <c r="O424" s="23"/>
      <c r="P424" s="23"/>
      <c r="Q424" s="23"/>
      <c r="R424" s="23"/>
      <c r="S424" s="23"/>
      <c r="T424" s="23"/>
      <c r="U424" s="23"/>
      <c r="V424" s="23"/>
      <c r="W424" s="23"/>
      <c r="X424" s="23"/>
      <c r="Y424" s="23"/>
      <c r="Z424" s="23"/>
      <c r="AA424" s="23"/>
    </row>
    <row r="425" spans="1:27" x14ac:dyDescent="0.25">
      <c r="B425" s="19" t="s">
        <v>706</v>
      </c>
    </row>
    <row r="426" spans="1:27" x14ac:dyDescent="0.25">
      <c r="B426" t="s">
        <v>842</v>
      </c>
      <c r="C426" t="s">
        <v>708</v>
      </c>
      <c r="D426" t="s">
        <v>843</v>
      </c>
      <c r="E426" s="26">
        <v>0.3</v>
      </c>
      <c r="F426" t="s">
        <v>710</v>
      </c>
      <c r="G426" t="s">
        <v>711</v>
      </c>
      <c r="H426" s="27">
        <v>26.1</v>
      </c>
      <c r="I426" t="s">
        <v>712</v>
      </c>
      <c r="J426" s="28">
        <f>ROUND(E426/I424* H426,2)</f>
        <v>7.83</v>
      </c>
      <c r="K426" s="29"/>
    </row>
    <row r="427" spans="1:27" x14ac:dyDescent="0.25">
      <c r="B427" t="s">
        <v>844</v>
      </c>
      <c r="C427" t="s">
        <v>708</v>
      </c>
      <c r="D427" t="s">
        <v>845</v>
      </c>
      <c r="E427" s="26">
        <v>0.3</v>
      </c>
      <c r="F427" t="s">
        <v>710</v>
      </c>
      <c r="G427" t="s">
        <v>711</v>
      </c>
      <c r="H427" s="27">
        <v>22.39</v>
      </c>
      <c r="I427" t="s">
        <v>712</v>
      </c>
      <c r="J427" s="28">
        <f>ROUND(E427/I424* H427,2)</f>
        <v>6.72</v>
      </c>
      <c r="K427" s="29"/>
    </row>
    <row r="428" spans="1:27" x14ac:dyDescent="0.25">
      <c r="D428" s="30" t="s">
        <v>715</v>
      </c>
      <c r="E428" s="29"/>
      <c r="H428" s="29"/>
      <c r="K428" s="27">
        <f>SUM(J426:J427)</f>
        <v>14.55</v>
      </c>
    </row>
    <row r="429" spans="1:27" x14ac:dyDescent="0.25">
      <c r="B429" s="19" t="s">
        <v>726</v>
      </c>
      <c r="E429" s="29"/>
      <c r="H429" s="29"/>
      <c r="K429" s="29"/>
    </row>
    <row r="430" spans="1:27" x14ac:dyDescent="0.25">
      <c r="B430" t="s">
        <v>882</v>
      </c>
      <c r="C430" t="s">
        <v>37</v>
      </c>
      <c r="D430" t="s">
        <v>883</v>
      </c>
      <c r="E430" s="26">
        <v>1</v>
      </c>
      <c r="G430" t="s">
        <v>711</v>
      </c>
      <c r="H430" s="27">
        <v>26.25</v>
      </c>
      <c r="I430" t="s">
        <v>712</v>
      </c>
      <c r="J430" s="28">
        <f>ROUND(E430* H430,2)</f>
        <v>26.25</v>
      </c>
      <c r="K430" s="29"/>
    </row>
    <row r="431" spans="1:27" x14ac:dyDescent="0.25">
      <c r="D431" s="30" t="s">
        <v>729</v>
      </c>
      <c r="E431" s="29"/>
      <c r="H431" s="29"/>
      <c r="K431" s="27">
        <f>SUM(J430:J430)</f>
        <v>26.25</v>
      </c>
    </row>
    <row r="432" spans="1:27" x14ac:dyDescent="0.25">
      <c r="D432" s="30" t="s">
        <v>716</v>
      </c>
      <c r="E432" s="29"/>
      <c r="H432" s="29"/>
      <c r="K432" s="31">
        <f>SUM(J425:J431)</f>
        <v>40.799999999999997</v>
      </c>
    </row>
    <row r="433" spans="1:27" x14ac:dyDescent="0.25">
      <c r="D433" s="30" t="s">
        <v>717</v>
      </c>
      <c r="E433" s="29"/>
      <c r="H433" s="29"/>
      <c r="K433" s="31">
        <f>SUM(K432:K432)</f>
        <v>40.799999999999997</v>
      </c>
    </row>
    <row r="435" spans="1:27" ht="45" customHeight="1" x14ac:dyDescent="0.25">
      <c r="A435" s="22" t="s">
        <v>884</v>
      </c>
      <c r="B435" s="22" t="s">
        <v>365</v>
      </c>
      <c r="C435" s="23" t="s">
        <v>37</v>
      </c>
      <c r="D435" s="7" t="s">
        <v>366</v>
      </c>
      <c r="E435" s="6"/>
      <c r="F435" s="6"/>
      <c r="G435" s="23"/>
      <c r="H435" s="24" t="s">
        <v>704</v>
      </c>
      <c r="I435" s="5">
        <v>1</v>
      </c>
      <c r="J435" s="4"/>
      <c r="K435" s="25">
        <f>ROUND(K444,2)</f>
        <v>35.799999999999997</v>
      </c>
      <c r="L435" s="23"/>
      <c r="M435" s="23"/>
      <c r="N435" s="23"/>
      <c r="O435" s="23"/>
      <c r="P435" s="23"/>
      <c r="Q435" s="23"/>
      <c r="R435" s="23"/>
      <c r="S435" s="23"/>
      <c r="T435" s="23"/>
      <c r="U435" s="23"/>
      <c r="V435" s="23"/>
      <c r="W435" s="23"/>
      <c r="X435" s="23"/>
      <c r="Y435" s="23"/>
      <c r="Z435" s="23"/>
      <c r="AA435" s="23"/>
    </row>
    <row r="436" spans="1:27" x14ac:dyDescent="0.25">
      <c r="B436" s="19" t="s">
        <v>706</v>
      </c>
    </row>
    <row r="437" spans="1:27" x14ac:dyDescent="0.25">
      <c r="B437" t="s">
        <v>842</v>
      </c>
      <c r="C437" t="s">
        <v>708</v>
      </c>
      <c r="D437" t="s">
        <v>843</v>
      </c>
      <c r="E437" s="26">
        <v>0.3</v>
      </c>
      <c r="F437" t="s">
        <v>710</v>
      </c>
      <c r="G437" t="s">
        <v>711</v>
      </c>
      <c r="H437" s="27">
        <v>26.1</v>
      </c>
      <c r="I437" t="s">
        <v>712</v>
      </c>
      <c r="J437" s="28">
        <f>ROUND(E437/I435* H437,2)</f>
        <v>7.83</v>
      </c>
      <c r="K437" s="29"/>
    </row>
    <row r="438" spans="1:27" x14ac:dyDescent="0.25">
      <c r="B438" t="s">
        <v>844</v>
      </c>
      <c r="C438" t="s">
        <v>708</v>
      </c>
      <c r="D438" t="s">
        <v>845</v>
      </c>
      <c r="E438" s="26">
        <v>0.3</v>
      </c>
      <c r="F438" t="s">
        <v>710</v>
      </c>
      <c r="G438" t="s">
        <v>711</v>
      </c>
      <c r="H438" s="27">
        <v>22.39</v>
      </c>
      <c r="I438" t="s">
        <v>712</v>
      </c>
      <c r="J438" s="28">
        <f>ROUND(E438/I435* H438,2)</f>
        <v>6.72</v>
      </c>
      <c r="K438" s="29"/>
    </row>
    <row r="439" spans="1:27" x14ac:dyDescent="0.25">
      <c r="D439" s="30" t="s">
        <v>715</v>
      </c>
      <c r="E439" s="29"/>
      <c r="H439" s="29"/>
      <c r="K439" s="27">
        <f>SUM(J437:J438)</f>
        <v>14.55</v>
      </c>
    </row>
    <row r="440" spans="1:27" x14ac:dyDescent="0.25">
      <c r="B440" s="19" t="s">
        <v>726</v>
      </c>
      <c r="E440" s="29"/>
      <c r="H440" s="29"/>
      <c r="K440" s="29"/>
    </row>
    <row r="441" spans="1:27" x14ac:dyDescent="0.25">
      <c r="B441" t="s">
        <v>885</v>
      </c>
      <c r="C441" t="s">
        <v>37</v>
      </c>
      <c r="D441" t="s">
        <v>886</v>
      </c>
      <c r="E441" s="26">
        <v>1</v>
      </c>
      <c r="G441" t="s">
        <v>711</v>
      </c>
      <c r="H441" s="27">
        <v>21.25</v>
      </c>
      <c r="I441" t="s">
        <v>712</v>
      </c>
      <c r="J441" s="28">
        <f>ROUND(E441* H441,2)</f>
        <v>21.25</v>
      </c>
      <c r="K441" s="29"/>
    </row>
    <row r="442" spans="1:27" x14ac:dyDescent="0.25">
      <c r="D442" s="30" t="s">
        <v>729</v>
      </c>
      <c r="E442" s="29"/>
      <c r="H442" s="29"/>
      <c r="K442" s="27">
        <f>SUM(J441:J441)</f>
        <v>21.25</v>
      </c>
    </row>
    <row r="443" spans="1:27" x14ac:dyDescent="0.25">
      <c r="D443" s="30" t="s">
        <v>716</v>
      </c>
      <c r="E443" s="29"/>
      <c r="H443" s="29"/>
      <c r="K443" s="31">
        <f>SUM(J436:J442)</f>
        <v>35.799999999999997</v>
      </c>
    </row>
    <row r="444" spans="1:27" x14ac:dyDescent="0.25">
      <c r="D444" s="30" t="s">
        <v>717</v>
      </c>
      <c r="E444" s="29"/>
      <c r="H444" s="29"/>
      <c r="K444" s="31">
        <f>SUM(K443:K443)</f>
        <v>35.799999999999997</v>
      </c>
    </row>
    <row r="446" spans="1:27" ht="45" customHeight="1" x14ac:dyDescent="0.25">
      <c r="A446" s="22" t="s">
        <v>887</v>
      </c>
      <c r="B446" s="22" t="s">
        <v>367</v>
      </c>
      <c r="C446" s="23" t="s">
        <v>37</v>
      </c>
      <c r="D446" s="7" t="s">
        <v>368</v>
      </c>
      <c r="E446" s="6"/>
      <c r="F446" s="6"/>
      <c r="G446" s="23"/>
      <c r="H446" s="24" t="s">
        <v>704</v>
      </c>
      <c r="I446" s="5">
        <v>1</v>
      </c>
      <c r="J446" s="4"/>
      <c r="K446" s="25">
        <f>ROUND(K455,2)</f>
        <v>35.78</v>
      </c>
      <c r="L446" s="23"/>
      <c r="M446" s="23"/>
      <c r="N446" s="23"/>
      <c r="O446" s="23"/>
      <c r="P446" s="23"/>
      <c r="Q446" s="23"/>
      <c r="R446" s="23"/>
      <c r="S446" s="23"/>
      <c r="T446" s="23"/>
      <c r="U446" s="23"/>
      <c r="V446" s="23"/>
      <c r="W446" s="23"/>
      <c r="X446" s="23"/>
      <c r="Y446" s="23"/>
      <c r="Z446" s="23"/>
      <c r="AA446" s="23"/>
    </row>
    <row r="447" spans="1:27" x14ac:dyDescent="0.25">
      <c r="B447" s="19" t="s">
        <v>706</v>
      </c>
    </row>
    <row r="448" spans="1:27" x14ac:dyDescent="0.25">
      <c r="B448" t="s">
        <v>842</v>
      </c>
      <c r="C448" t="s">
        <v>708</v>
      </c>
      <c r="D448" t="s">
        <v>843</v>
      </c>
      <c r="E448" s="26">
        <v>0.3</v>
      </c>
      <c r="F448" t="s">
        <v>710</v>
      </c>
      <c r="G448" t="s">
        <v>711</v>
      </c>
      <c r="H448" s="27">
        <v>26.1</v>
      </c>
      <c r="I448" t="s">
        <v>712</v>
      </c>
      <c r="J448" s="28">
        <f>ROUND(E448/I446* H448,2)</f>
        <v>7.83</v>
      </c>
      <c r="K448" s="29"/>
    </row>
    <row r="449" spans="1:27" x14ac:dyDescent="0.25">
      <c r="B449" t="s">
        <v>844</v>
      </c>
      <c r="C449" t="s">
        <v>708</v>
      </c>
      <c r="D449" t="s">
        <v>845</v>
      </c>
      <c r="E449" s="26">
        <v>0.3</v>
      </c>
      <c r="F449" t="s">
        <v>710</v>
      </c>
      <c r="G449" t="s">
        <v>711</v>
      </c>
      <c r="H449" s="27">
        <v>22.39</v>
      </c>
      <c r="I449" t="s">
        <v>712</v>
      </c>
      <c r="J449" s="28">
        <f>ROUND(E449/I446* H449,2)</f>
        <v>6.72</v>
      </c>
      <c r="K449" s="29"/>
    </row>
    <row r="450" spans="1:27" x14ac:dyDescent="0.25">
      <c r="D450" s="30" t="s">
        <v>715</v>
      </c>
      <c r="E450" s="29"/>
      <c r="H450" s="29"/>
      <c r="K450" s="27">
        <f>SUM(J448:J449)</f>
        <v>14.55</v>
      </c>
    </row>
    <row r="451" spans="1:27" x14ac:dyDescent="0.25">
      <c r="B451" s="19" t="s">
        <v>726</v>
      </c>
      <c r="E451" s="29"/>
      <c r="H451" s="29"/>
      <c r="K451" s="29"/>
    </row>
    <row r="452" spans="1:27" x14ac:dyDescent="0.25">
      <c r="B452" t="s">
        <v>888</v>
      </c>
      <c r="C452" t="s">
        <v>37</v>
      </c>
      <c r="D452" t="s">
        <v>889</v>
      </c>
      <c r="E452" s="26">
        <v>1</v>
      </c>
      <c r="G452" t="s">
        <v>711</v>
      </c>
      <c r="H452" s="27">
        <v>21.23</v>
      </c>
      <c r="I452" t="s">
        <v>712</v>
      </c>
      <c r="J452" s="28">
        <f>ROUND(E452* H452,2)</f>
        <v>21.23</v>
      </c>
      <c r="K452" s="29"/>
    </row>
    <row r="453" spans="1:27" x14ac:dyDescent="0.25">
      <c r="D453" s="30" t="s">
        <v>729</v>
      </c>
      <c r="E453" s="29"/>
      <c r="H453" s="29"/>
      <c r="K453" s="27">
        <f>SUM(J452:J452)</f>
        <v>21.23</v>
      </c>
    </row>
    <row r="454" spans="1:27" x14ac:dyDescent="0.25">
      <c r="D454" s="30" t="s">
        <v>716</v>
      </c>
      <c r="E454" s="29"/>
      <c r="H454" s="29"/>
      <c r="K454" s="31">
        <f>SUM(J447:J453)</f>
        <v>35.78</v>
      </c>
    </row>
    <row r="455" spans="1:27" x14ac:dyDescent="0.25">
      <c r="D455" s="30" t="s">
        <v>717</v>
      </c>
      <c r="E455" s="29"/>
      <c r="H455" s="29"/>
      <c r="K455" s="31">
        <f>SUM(K454:K454)</f>
        <v>35.78</v>
      </c>
    </row>
    <row r="457" spans="1:27" ht="45" customHeight="1" x14ac:dyDescent="0.25">
      <c r="A457" s="22" t="s">
        <v>890</v>
      </c>
      <c r="B457" s="22" t="s">
        <v>369</v>
      </c>
      <c r="C457" s="23" t="s">
        <v>37</v>
      </c>
      <c r="D457" s="7" t="s">
        <v>370</v>
      </c>
      <c r="E457" s="6"/>
      <c r="F457" s="6"/>
      <c r="G457" s="23"/>
      <c r="H457" s="24" t="s">
        <v>704</v>
      </c>
      <c r="I457" s="5">
        <v>1</v>
      </c>
      <c r="J457" s="4"/>
      <c r="K457" s="25">
        <f>ROUND(K466,2)</f>
        <v>44.64</v>
      </c>
      <c r="L457" s="23"/>
      <c r="M457" s="23"/>
      <c r="N457" s="23"/>
      <c r="O457" s="23"/>
      <c r="P457" s="23"/>
      <c r="Q457" s="23"/>
      <c r="R457" s="23"/>
      <c r="S457" s="23"/>
      <c r="T457" s="23"/>
      <c r="U457" s="23"/>
      <c r="V457" s="23"/>
      <c r="W457" s="23"/>
      <c r="X457" s="23"/>
      <c r="Y457" s="23"/>
      <c r="Z457" s="23"/>
      <c r="AA457" s="23"/>
    </row>
    <row r="458" spans="1:27" x14ac:dyDescent="0.25">
      <c r="B458" s="19" t="s">
        <v>706</v>
      </c>
    </row>
    <row r="459" spans="1:27" x14ac:dyDescent="0.25">
      <c r="B459" t="s">
        <v>844</v>
      </c>
      <c r="C459" t="s">
        <v>708</v>
      </c>
      <c r="D459" t="s">
        <v>845</v>
      </c>
      <c r="E459" s="26">
        <v>0.3</v>
      </c>
      <c r="F459" t="s">
        <v>710</v>
      </c>
      <c r="G459" t="s">
        <v>711</v>
      </c>
      <c r="H459" s="27">
        <v>22.39</v>
      </c>
      <c r="I459" t="s">
        <v>712</v>
      </c>
      <c r="J459" s="28">
        <f>ROUND(E459/I457* H459,2)</f>
        <v>6.72</v>
      </c>
      <c r="K459" s="29"/>
    </row>
    <row r="460" spans="1:27" x14ac:dyDescent="0.25">
      <c r="B460" t="s">
        <v>842</v>
      </c>
      <c r="C460" t="s">
        <v>708</v>
      </c>
      <c r="D460" t="s">
        <v>843</v>
      </c>
      <c r="E460" s="26">
        <v>0.3</v>
      </c>
      <c r="F460" t="s">
        <v>710</v>
      </c>
      <c r="G460" t="s">
        <v>711</v>
      </c>
      <c r="H460" s="27">
        <v>26.1</v>
      </c>
      <c r="I460" t="s">
        <v>712</v>
      </c>
      <c r="J460" s="28">
        <f>ROUND(E460/I457* H460,2)</f>
        <v>7.83</v>
      </c>
      <c r="K460" s="29"/>
    </row>
    <row r="461" spans="1:27" x14ac:dyDescent="0.25">
      <c r="D461" s="30" t="s">
        <v>715</v>
      </c>
      <c r="E461" s="29"/>
      <c r="H461" s="29"/>
      <c r="K461" s="27">
        <f>SUM(J459:J460)</f>
        <v>14.55</v>
      </c>
    </row>
    <row r="462" spans="1:27" x14ac:dyDescent="0.25">
      <c r="B462" s="19" t="s">
        <v>726</v>
      </c>
      <c r="E462" s="29"/>
      <c r="H462" s="29"/>
      <c r="K462" s="29"/>
    </row>
    <row r="463" spans="1:27" x14ac:dyDescent="0.25">
      <c r="B463" t="s">
        <v>891</v>
      </c>
      <c r="C463" t="s">
        <v>37</v>
      </c>
      <c r="D463" t="s">
        <v>892</v>
      </c>
      <c r="E463" s="26">
        <v>1</v>
      </c>
      <c r="G463" t="s">
        <v>711</v>
      </c>
      <c r="H463" s="27">
        <v>30.09</v>
      </c>
      <c r="I463" t="s">
        <v>712</v>
      </c>
      <c r="J463" s="28">
        <f>ROUND(E463* H463,2)</f>
        <v>30.09</v>
      </c>
      <c r="K463" s="29"/>
    </row>
    <row r="464" spans="1:27" x14ac:dyDescent="0.25">
      <c r="D464" s="30" t="s">
        <v>729</v>
      </c>
      <c r="E464" s="29"/>
      <c r="H464" s="29"/>
      <c r="K464" s="27">
        <f>SUM(J463:J463)</f>
        <v>30.09</v>
      </c>
    </row>
    <row r="465" spans="1:27" x14ac:dyDescent="0.25">
      <c r="D465" s="30" t="s">
        <v>716</v>
      </c>
      <c r="E465" s="29"/>
      <c r="H465" s="29"/>
      <c r="K465" s="31">
        <f>SUM(J458:J464)</f>
        <v>44.64</v>
      </c>
    </row>
    <row r="466" spans="1:27" x14ac:dyDescent="0.25">
      <c r="D466" s="30" t="s">
        <v>717</v>
      </c>
      <c r="E466" s="29"/>
      <c r="H466" s="29"/>
      <c r="K466" s="31">
        <f>SUM(K465:K465)</f>
        <v>44.64</v>
      </c>
    </row>
    <row r="468" spans="1:27" ht="45" customHeight="1" x14ac:dyDescent="0.25">
      <c r="A468" s="22" t="s">
        <v>893</v>
      </c>
      <c r="B468" s="22" t="s">
        <v>371</v>
      </c>
      <c r="C468" s="23" t="s">
        <v>37</v>
      </c>
      <c r="D468" s="7" t="s">
        <v>372</v>
      </c>
      <c r="E468" s="6"/>
      <c r="F468" s="6"/>
      <c r="G468" s="23"/>
      <c r="H468" s="24" t="s">
        <v>704</v>
      </c>
      <c r="I468" s="5">
        <v>1</v>
      </c>
      <c r="J468" s="4"/>
      <c r="K468" s="25">
        <f>ROUND(K477,2)</f>
        <v>50.92</v>
      </c>
      <c r="L468" s="23"/>
      <c r="M468" s="23"/>
      <c r="N468" s="23"/>
      <c r="O468" s="23"/>
      <c r="P468" s="23"/>
      <c r="Q468" s="23"/>
      <c r="R468" s="23"/>
      <c r="S468" s="23"/>
      <c r="T468" s="23"/>
      <c r="U468" s="23"/>
      <c r="V468" s="23"/>
      <c r="W468" s="23"/>
      <c r="X468" s="23"/>
      <c r="Y468" s="23"/>
      <c r="Z468" s="23"/>
      <c r="AA468" s="23"/>
    </row>
    <row r="469" spans="1:27" x14ac:dyDescent="0.25">
      <c r="B469" s="19" t="s">
        <v>706</v>
      </c>
    </row>
    <row r="470" spans="1:27" x14ac:dyDescent="0.25">
      <c r="B470" t="s">
        <v>844</v>
      </c>
      <c r="C470" t="s">
        <v>708</v>
      </c>
      <c r="D470" t="s">
        <v>845</v>
      </c>
      <c r="E470" s="26">
        <v>0.3</v>
      </c>
      <c r="F470" t="s">
        <v>710</v>
      </c>
      <c r="G470" t="s">
        <v>711</v>
      </c>
      <c r="H470" s="27">
        <v>22.39</v>
      </c>
      <c r="I470" t="s">
        <v>712</v>
      </c>
      <c r="J470" s="28">
        <f>ROUND(E470/I468* H470,2)</f>
        <v>6.72</v>
      </c>
      <c r="K470" s="29"/>
    </row>
    <row r="471" spans="1:27" x14ac:dyDescent="0.25">
      <c r="B471" t="s">
        <v>842</v>
      </c>
      <c r="C471" t="s">
        <v>708</v>
      </c>
      <c r="D471" t="s">
        <v>843</v>
      </c>
      <c r="E471" s="26">
        <v>0.3</v>
      </c>
      <c r="F471" t="s">
        <v>710</v>
      </c>
      <c r="G471" t="s">
        <v>711</v>
      </c>
      <c r="H471" s="27">
        <v>26.1</v>
      </c>
      <c r="I471" t="s">
        <v>712</v>
      </c>
      <c r="J471" s="28">
        <f>ROUND(E471/I468* H471,2)</f>
        <v>7.83</v>
      </c>
      <c r="K471" s="29"/>
    </row>
    <row r="472" spans="1:27" x14ac:dyDescent="0.25">
      <c r="D472" s="30" t="s">
        <v>715</v>
      </c>
      <c r="E472" s="29"/>
      <c r="H472" s="29"/>
      <c r="K472" s="27">
        <f>SUM(J470:J471)</f>
        <v>14.55</v>
      </c>
    </row>
    <row r="473" spans="1:27" x14ac:dyDescent="0.25">
      <c r="B473" s="19" t="s">
        <v>726</v>
      </c>
      <c r="E473" s="29"/>
      <c r="H473" s="29"/>
      <c r="K473" s="29"/>
    </row>
    <row r="474" spans="1:27" x14ac:dyDescent="0.25">
      <c r="B474" t="s">
        <v>894</v>
      </c>
      <c r="C474" t="s">
        <v>37</v>
      </c>
      <c r="D474" t="s">
        <v>895</v>
      </c>
      <c r="E474" s="26">
        <v>1</v>
      </c>
      <c r="G474" t="s">
        <v>711</v>
      </c>
      <c r="H474" s="27">
        <v>36.369999999999997</v>
      </c>
      <c r="I474" t="s">
        <v>712</v>
      </c>
      <c r="J474" s="28">
        <f>ROUND(E474* H474,2)</f>
        <v>36.369999999999997</v>
      </c>
      <c r="K474" s="29"/>
    </row>
    <row r="475" spans="1:27" x14ac:dyDescent="0.25">
      <c r="D475" s="30" t="s">
        <v>729</v>
      </c>
      <c r="E475" s="29"/>
      <c r="H475" s="29"/>
      <c r="K475" s="27">
        <f>SUM(J474:J474)</f>
        <v>36.369999999999997</v>
      </c>
    </row>
    <row r="476" spans="1:27" x14ac:dyDescent="0.25">
      <c r="D476" s="30" t="s">
        <v>716</v>
      </c>
      <c r="E476" s="29"/>
      <c r="H476" s="29"/>
      <c r="K476" s="31">
        <f>SUM(J469:J475)</f>
        <v>50.92</v>
      </c>
    </row>
    <row r="477" spans="1:27" x14ac:dyDescent="0.25">
      <c r="D477" s="30" t="s">
        <v>717</v>
      </c>
      <c r="E477" s="29"/>
      <c r="H477" s="29"/>
      <c r="K477" s="31">
        <f>SUM(K476:K476)</f>
        <v>50.92</v>
      </c>
    </row>
    <row r="479" spans="1:27" ht="45" customHeight="1" x14ac:dyDescent="0.25">
      <c r="A479" s="22" t="s">
        <v>896</v>
      </c>
      <c r="B479" s="22" t="s">
        <v>373</v>
      </c>
      <c r="C479" s="23" t="s">
        <v>37</v>
      </c>
      <c r="D479" s="7" t="s">
        <v>374</v>
      </c>
      <c r="E479" s="6"/>
      <c r="F479" s="6"/>
      <c r="G479" s="23"/>
      <c r="H479" s="24" t="s">
        <v>704</v>
      </c>
      <c r="I479" s="5">
        <v>1</v>
      </c>
      <c r="J479" s="4"/>
      <c r="K479" s="25">
        <f>ROUND(K488,2)</f>
        <v>55.93</v>
      </c>
      <c r="L479" s="23"/>
      <c r="M479" s="23"/>
      <c r="N479" s="23"/>
      <c r="O479" s="23"/>
      <c r="P479" s="23"/>
      <c r="Q479" s="23"/>
      <c r="R479" s="23"/>
      <c r="S479" s="23"/>
      <c r="T479" s="23"/>
      <c r="U479" s="23"/>
      <c r="V479" s="23"/>
      <c r="W479" s="23"/>
      <c r="X479" s="23"/>
      <c r="Y479" s="23"/>
      <c r="Z479" s="23"/>
      <c r="AA479" s="23"/>
    </row>
    <row r="480" spans="1:27" x14ac:dyDescent="0.25">
      <c r="B480" s="19" t="s">
        <v>706</v>
      </c>
    </row>
    <row r="481" spans="1:27" x14ac:dyDescent="0.25">
      <c r="B481" t="s">
        <v>842</v>
      </c>
      <c r="C481" t="s">
        <v>708</v>
      </c>
      <c r="D481" t="s">
        <v>843</v>
      </c>
      <c r="E481" s="26">
        <v>0.3</v>
      </c>
      <c r="F481" t="s">
        <v>710</v>
      </c>
      <c r="G481" t="s">
        <v>711</v>
      </c>
      <c r="H481" s="27">
        <v>26.1</v>
      </c>
      <c r="I481" t="s">
        <v>712</v>
      </c>
      <c r="J481" s="28">
        <f>ROUND(E481/I479* H481,2)</f>
        <v>7.83</v>
      </c>
      <c r="K481" s="29"/>
    </row>
    <row r="482" spans="1:27" x14ac:dyDescent="0.25">
      <c r="B482" t="s">
        <v>844</v>
      </c>
      <c r="C482" t="s">
        <v>708</v>
      </c>
      <c r="D482" t="s">
        <v>845</v>
      </c>
      <c r="E482" s="26">
        <v>0.3</v>
      </c>
      <c r="F482" t="s">
        <v>710</v>
      </c>
      <c r="G482" t="s">
        <v>711</v>
      </c>
      <c r="H482" s="27">
        <v>22.39</v>
      </c>
      <c r="I482" t="s">
        <v>712</v>
      </c>
      <c r="J482" s="28">
        <f>ROUND(E482/I479* H482,2)</f>
        <v>6.72</v>
      </c>
      <c r="K482" s="29"/>
    </row>
    <row r="483" spans="1:27" x14ac:dyDescent="0.25">
      <c r="D483" s="30" t="s">
        <v>715</v>
      </c>
      <c r="E483" s="29"/>
      <c r="H483" s="29"/>
      <c r="K483" s="27">
        <f>SUM(J481:J482)</f>
        <v>14.55</v>
      </c>
    </row>
    <row r="484" spans="1:27" x14ac:dyDescent="0.25">
      <c r="B484" s="19" t="s">
        <v>726</v>
      </c>
      <c r="E484" s="29"/>
      <c r="H484" s="29"/>
      <c r="K484" s="29"/>
    </row>
    <row r="485" spans="1:27" x14ac:dyDescent="0.25">
      <c r="B485" t="s">
        <v>897</v>
      </c>
      <c r="C485" t="s">
        <v>37</v>
      </c>
      <c r="D485" t="s">
        <v>898</v>
      </c>
      <c r="E485" s="26">
        <v>1</v>
      </c>
      <c r="G485" t="s">
        <v>711</v>
      </c>
      <c r="H485" s="27">
        <v>41.38</v>
      </c>
      <c r="I485" t="s">
        <v>712</v>
      </c>
      <c r="J485" s="28">
        <f>ROUND(E485* H485,2)</f>
        <v>41.38</v>
      </c>
      <c r="K485" s="29"/>
    </row>
    <row r="486" spans="1:27" x14ac:dyDescent="0.25">
      <c r="D486" s="30" t="s">
        <v>729</v>
      </c>
      <c r="E486" s="29"/>
      <c r="H486" s="29"/>
      <c r="K486" s="27">
        <f>SUM(J485:J485)</f>
        <v>41.38</v>
      </c>
    </row>
    <row r="487" spans="1:27" x14ac:dyDescent="0.25">
      <c r="D487" s="30" t="s">
        <v>716</v>
      </c>
      <c r="E487" s="29"/>
      <c r="H487" s="29"/>
      <c r="K487" s="31">
        <f>SUM(J480:J486)</f>
        <v>55.930000000000007</v>
      </c>
    </row>
    <row r="488" spans="1:27" x14ac:dyDescent="0.25">
      <c r="D488" s="30" t="s">
        <v>717</v>
      </c>
      <c r="E488" s="29"/>
      <c r="H488" s="29"/>
      <c r="K488" s="31">
        <f>SUM(K487:K487)</f>
        <v>55.930000000000007</v>
      </c>
    </row>
    <row r="490" spans="1:27" ht="45" customHeight="1" x14ac:dyDescent="0.25">
      <c r="A490" s="22" t="s">
        <v>899</v>
      </c>
      <c r="B490" s="22" t="s">
        <v>375</v>
      </c>
      <c r="C490" s="23" t="s">
        <v>37</v>
      </c>
      <c r="D490" s="7" t="s">
        <v>376</v>
      </c>
      <c r="E490" s="6"/>
      <c r="F490" s="6"/>
      <c r="G490" s="23"/>
      <c r="H490" s="24" t="s">
        <v>704</v>
      </c>
      <c r="I490" s="5">
        <v>1</v>
      </c>
      <c r="J490" s="4"/>
      <c r="K490" s="25">
        <f>ROUND(K499,2)</f>
        <v>21.58</v>
      </c>
      <c r="L490" s="23"/>
      <c r="M490" s="23"/>
      <c r="N490" s="23"/>
      <c r="O490" s="23"/>
      <c r="P490" s="23"/>
      <c r="Q490" s="23"/>
      <c r="R490" s="23"/>
      <c r="S490" s="23"/>
      <c r="T490" s="23"/>
      <c r="U490" s="23"/>
      <c r="V490" s="23"/>
      <c r="W490" s="23"/>
      <c r="X490" s="23"/>
      <c r="Y490" s="23"/>
      <c r="Z490" s="23"/>
      <c r="AA490" s="23"/>
    </row>
    <row r="491" spans="1:27" x14ac:dyDescent="0.25">
      <c r="B491" s="19" t="s">
        <v>706</v>
      </c>
    </row>
    <row r="492" spans="1:27" x14ac:dyDescent="0.25">
      <c r="B492" t="s">
        <v>844</v>
      </c>
      <c r="C492" t="s">
        <v>708</v>
      </c>
      <c r="D492" t="s">
        <v>845</v>
      </c>
      <c r="E492" s="26">
        <v>0.3</v>
      </c>
      <c r="F492" t="s">
        <v>710</v>
      </c>
      <c r="G492" t="s">
        <v>711</v>
      </c>
      <c r="H492" s="27">
        <v>22.39</v>
      </c>
      <c r="I492" t="s">
        <v>712</v>
      </c>
      <c r="J492" s="28">
        <f>ROUND(E492/I490* H492,2)</f>
        <v>6.72</v>
      </c>
      <c r="K492" s="29"/>
    </row>
    <row r="493" spans="1:27" x14ac:dyDescent="0.25">
      <c r="B493" t="s">
        <v>842</v>
      </c>
      <c r="C493" t="s">
        <v>708</v>
      </c>
      <c r="D493" t="s">
        <v>843</v>
      </c>
      <c r="E493" s="26">
        <v>0.3</v>
      </c>
      <c r="F493" t="s">
        <v>710</v>
      </c>
      <c r="G493" t="s">
        <v>711</v>
      </c>
      <c r="H493" s="27">
        <v>26.1</v>
      </c>
      <c r="I493" t="s">
        <v>712</v>
      </c>
      <c r="J493" s="28">
        <f>ROUND(E493/I490* H493,2)</f>
        <v>7.83</v>
      </c>
      <c r="K493" s="29"/>
    </row>
    <row r="494" spans="1:27" x14ac:dyDescent="0.25">
      <c r="D494" s="30" t="s">
        <v>715</v>
      </c>
      <c r="E494" s="29"/>
      <c r="H494" s="29"/>
      <c r="K494" s="27">
        <f>SUM(J492:J493)</f>
        <v>14.55</v>
      </c>
    </row>
    <row r="495" spans="1:27" x14ac:dyDescent="0.25">
      <c r="B495" s="19" t="s">
        <v>726</v>
      </c>
      <c r="E495" s="29"/>
      <c r="H495" s="29"/>
      <c r="K495" s="29"/>
    </row>
    <row r="496" spans="1:27" x14ac:dyDescent="0.25">
      <c r="B496" t="s">
        <v>900</v>
      </c>
      <c r="C496" t="s">
        <v>37</v>
      </c>
      <c r="D496" t="s">
        <v>901</v>
      </c>
      <c r="E496" s="26">
        <v>1</v>
      </c>
      <c r="G496" t="s">
        <v>711</v>
      </c>
      <c r="H496" s="27">
        <v>7.03</v>
      </c>
      <c r="I496" t="s">
        <v>712</v>
      </c>
      <c r="J496" s="28">
        <f>ROUND(E496* H496,2)</f>
        <v>7.03</v>
      </c>
      <c r="K496" s="29"/>
    </row>
    <row r="497" spans="1:27" x14ac:dyDescent="0.25">
      <c r="D497" s="30" t="s">
        <v>729</v>
      </c>
      <c r="E497" s="29"/>
      <c r="H497" s="29"/>
      <c r="K497" s="27">
        <f>SUM(J496:J496)</f>
        <v>7.03</v>
      </c>
    </row>
    <row r="498" spans="1:27" x14ac:dyDescent="0.25">
      <c r="D498" s="30" t="s">
        <v>716</v>
      </c>
      <c r="E498" s="29"/>
      <c r="H498" s="29"/>
      <c r="K498" s="31">
        <f>SUM(J491:J497)</f>
        <v>21.580000000000002</v>
      </c>
    </row>
    <row r="499" spans="1:27" x14ac:dyDescent="0.25">
      <c r="D499" s="30" t="s">
        <v>717</v>
      </c>
      <c r="E499" s="29"/>
      <c r="H499" s="29"/>
      <c r="K499" s="31">
        <f>SUM(K498:K498)</f>
        <v>21.580000000000002</v>
      </c>
    </row>
    <row r="501" spans="1:27" ht="45" customHeight="1" x14ac:dyDescent="0.25">
      <c r="A501" s="22" t="s">
        <v>902</v>
      </c>
      <c r="B501" s="22" t="s">
        <v>377</v>
      </c>
      <c r="C501" s="23" t="s">
        <v>37</v>
      </c>
      <c r="D501" s="7" t="s">
        <v>378</v>
      </c>
      <c r="E501" s="6"/>
      <c r="F501" s="6"/>
      <c r="G501" s="23"/>
      <c r="H501" s="24" t="s">
        <v>704</v>
      </c>
      <c r="I501" s="5">
        <v>1</v>
      </c>
      <c r="J501" s="4"/>
      <c r="K501" s="25">
        <f>ROUND(K510,2)</f>
        <v>23.91</v>
      </c>
      <c r="L501" s="23"/>
      <c r="M501" s="23"/>
      <c r="N501" s="23"/>
      <c r="O501" s="23"/>
      <c r="P501" s="23"/>
      <c r="Q501" s="23"/>
      <c r="R501" s="23"/>
      <c r="S501" s="23"/>
      <c r="T501" s="23"/>
      <c r="U501" s="23"/>
      <c r="V501" s="23"/>
      <c r="W501" s="23"/>
      <c r="X501" s="23"/>
      <c r="Y501" s="23"/>
      <c r="Z501" s="23"/>
      <c r="AA501" s="23"/>
    </row>
    <row r="502" spans="1:27" x14ac:dyDescent="0.25">
      <c r="B502" s="19" t="s">
        <v>706</v>
      </c>
    </row>
    <row r="503" spans="1:27" x14ac:dyDescent="0.25">
      <c r="B503" t="s">
        <v>844</v>
      </c>
      <c r="C503" t="s">
        <v>708</v>
      </c>
      <c r="D503" t="s">
        <v>845</v>
      </c>
      <c r="E503" s="26">
        <v>0.3</v>
      </c>
      <c r="F503" t="s">
        <v>710</v>
      </c>
      <c r="G503" t="s">
        <v>711</v>
      </c>
      <c r="H503" s="27">
        <v>22.39</v>
      </c>
      <c r="I503" t="s">
        <v>712</v>
      </c>
      <c r="J503" s="28">
        <f>ROUND(E503/I501* H503,2)</f>
        <v>6.72</v>
      </c>
      <c r="K503" s="29"/>
    </row>
    <row r="504" spans="1:27" x14ac:dyDescent="0.25">
      <c r="B504" t="s">
        <v>842</v>
      </c>
      <c r="C504" t="s">
        <v>708</v>
      </c>
      <c r="D504" t="s">
        <v>843</v>
      </c>
      <c r="E504" s="26">
        <v>0.3</v>
      </c>
      <c r="F504" t="s">
        <v>710</v>
      </c>
      <c r="G504" t="s">
        <v>711</v>
      </c>
      <c r="H504" s="27">
        <v>26.1</v>
      </c>
      <c r="I504" t="s">
        <v>712</v>
      </c>
      <c r="J504" s="28">
        <f>ROUND(E504/I501* H504,2)</f>
        <v>7.83</v>
      </c>
      <c r="K504" s="29"/>
    </row>
    <row r="505" spans="1:27" x14ac:dyDescent="0.25">
      <c r="D505" s="30" t="s">
        <v>715</v>
      </c>
      <c r="E505" s="29"/>
      <c r="H505" s="29"/>
      <c r="K505" s="27">
        <f>SUM(J503:J504)</f>
        <v>14.55</v>
      </c>
    </row>
    <row r="506" spans="1:27" x14ac:dyDescent="0.25">
      <c r="B506" s="19" t="s">
        <v>726</v>
      </c>
      <c r="E506" s="29"/>
      <c r="H506" s="29"/>
      <c r="K506" s="29"/>
    </row>
    <row r="507" spans="1:27" x14ac:dyDescent="0.25">
      <c r="B507" t="s">
        <v>903</v>
      </c>
      <c r="C507" t="s">
        <v>37</v>
      </c>
      <c r="D507" t="s">
        <v>904</v>
      </c>
      <c r="E507" s="26">
        <v>1</v>
      </c>
      <c r="G507" t="s">
        <v>711</v>
      </c>
      <c r="H507" s="27">
        <v>9.36</v>
      </c>
      <c r="I507" t="s">
        <v>712</v>
      </c>
      <c r="J507" s="28">
        <f>ROUND(E507* H507,2)</f>
        <v>9.36</v>
      </c>
      <c r="K507" s="29"/>
    </row>
    <row r="508" spans="1:27" x14ac:dyDescent="0.25">
      <c r="D508" s="30" t="s">
        <v>729</v>
      </c>
      <c r="E508" s="29"/>
      <c r="H508" s="29"/>
      <c r="K508" s="27">
        <f>SUM(J507:J507)</f>
        <v>9.36</v>
      </c>
    </row>
    <row r="509" spans="1:27" x14ac:dyDescent="0.25">
      <c r="D509" s="30" t="s">
        <v>716</v>
      </c>
      <c r="E509" s="29"/>
      <c r="H509" s="29"/>
      <c r="K509" s="31">
        <f>SUM(J502:J508)</f>
        <v>23.91</v>
      </c>
    </row>
    <row r="510" spans="1:27" x14ac:dyDescent="0.25">
      <c r="D510" s="30" t="s">
        <v>717</v>
      </c>
      <c r="E510" s="29"/>
      <c r="H510" s="29"/>
      <c r="K510" s="31">
        <f>SUM(K509:K509)</f>
        <v>23.91</v>
      </c>
    </row>
    <row r="512" spans="1:27" ht="45" customHeight="1" x14ac:dyDescent="0.25">
      <c r="A512" s="22" t="s">
        <v>905</v>
      </c>
      <c r="B512" s="22" t="s">
        <v>379</v>
      </c>
      <c r="C512" s="23" t="s">
        <v>37</v>
      </c>
      <c r="D512" s="7" t="s">
        <v>380</v>
      </c>
      <c r="E512" s="6"/>
      <c r="F512" s="6"/>
      <c r="G512" s="23"/>
      <c r="H512" s="24" t="s">
        <v>704</v>
      </c>
      <c r="I512" s="5">
        <v>1</v>
      </c>
      <c r="J512" s="4"/>
      <c r="K512" s="25">
        <f>ROUND(K521,2)</f>
        <v>100.27</v>
      </c>
      <c r="L512" s="23"/>
      <c r="M512" s="23"/>
      <c r="N512" s="23"/>
      <c r="O512" s="23"/>
      <c r="P512" s="23"/>
      <c r="Q512" s="23"/>
      <c r="R512" s="23"/>
      <c r="S512" s="23"/>
      <c r="T512" s="23"/>
      <c r="U512" s="23"/>
      <c r="V512" s="23"/>
      <c r="W512" s="23"/>
      <c r="X512" s="23"/>
      <c r="Y512" s="23"/>
      <c r="Z512" s="23"/>
      <c r="AA512" s="23"/>
    </row>
    <row r="513" spans="1:27" x14ac:dyDescent="0.25">
      <c r="B513" s="19" t="s">
        <v>706</v>
      </c>
    </row>
    <row r="514" spans="1:27" x14ac:dyDescent="0.25">
      <c r="B514" t="s">
        <v>844</v>
      </c>
      <c r="C514" t="s">
        <v>708</v>
      </c>
      <c r="D514" t="s">
        <v>845</v>
      </c>
      <c r="E514" s="26">
        <v>0.4</v>
      </c>
      <c r="F514" t="s">
        <v>710</v>
      </c>
      <c r="G514" t="s">
        <v>711</v>
      </c>
      <c r="H514" s="27">
        <v>22.39</v>
      </c>
      <c r="I514" t="s">
        <v>712</v>
      </c>
      <c r="J514" s="28">
        <f>ROUND(E514/I512* H514,2)</f>
        <v>8.9600000000000009</v>
      </c>
      <c r="K514" s="29"/>
    </row>
    <row r="515" spans="1:27" x14ac:dyDescent="0.25">
      <c r="B515" t="s">
        <v>842</v>
      </c>
      <c r="C515" t="s">
        <v>708</v>
      </c>
      <c r="D515" t="s">
        <v>843</v>
      </c>
      <c r="E515" s="26">
        <v>0.4</v>
      </c>
      <c r="F515" t="s">
        <v>710</v>
      </c>
      <c r="G515" t="s">
        <v>711</v>
      </c>
      <c r="H515" s="27">
        <v>26.1</v>
      </c>
      <c r="I515" t="s">
        <v>712</v>
      </c>
      <c r="J515" s="28">
        <f>ROUND(E515/I512* H515,2)</f>
        <v>10.44</v>
      </c>
      <c r="K515" s="29"/>
    </row>
    <row r="516" spans="1:27" x14ac:dyDescent="0.25">
      <c r="D516" s="30" t="s">
        <v>715</v>
      </c>
      <c r="E516" s="29"/>
      <c r="H516" s="29"/>
      <c r="K516" s="27">
        <f>SUM(J514:J515)</f>
        <v>19.399999999999999</v>
      </c>
    </row>
    <row r="517" spans="1:27" x14ac:dyDescent="0.25">
      <c r="B517" s="19" t="s">
        <v>726</v>
      </c>
      <c r="E517" s="29"/>
      <c r="H517" s="29"/>
      <c r="K517" s="29"/>
    </row>
    <row r="518" spans="1:27" x14ac:dyDescent="0.25">
      <c r="B518" t="s">
        <v>906</v>
      </c>
      <c r="C518" t="s">
        <v>37</v>
      </c>
      <c r="D518" t="s">
        <v>907</v>
      </c>
      <c r="E518" s="26">
        <v>1</v>
      </c>
      <c r="G518" t="s">
        <v>711</v>
      </c>
      <c r="H518" s="27">
        <v>80.87</v>
      </c>
      <c r="I518" t="s">
        <v>712</v>
      </c>
      <c r="J518" s="28">
        <f>ROUND(E518* H518,2)</f>
        <v>80.87</v>
      </c>
      <c r="K518" s="29"/>
    </row>
    <row r="519" spans="1:27" x14ac:dyDescent="0.25">
      <c r="D519" s="30" t="s">
        <v>729</v>
      </c>
      <c r="E519" s="29"/>
      <c r="H519" s="29"/>
      <c r="K519" s="27">
        <f>SUM(J518:J518)</f>
        <v>80.87</v>
      </c>
    </row>
    <row r="520" spans="1:27" x14ac:dyDescent="0.25">
      <c r="D520" s="30" t="s">
        <v>716</v>
      </c>
      <c r="E520" s="29"/>
      <c r="H520" s="29"/>
      <c r="K520" s="31">
        <f>SUM(J513:J519)</f>
        <v>100.27000000000001</v>
      </c>
    </row>
    <row r="521" spans="1:27" x14ac:dyDescent="0.25">
      <c r="D521" s="30" t="s">
        <v>717</v>
      </c>
      <c r="E521" s="29"/>
      <c r="H521" s="29"/>
      <c r="K521" s="31">
        <f>SUM(K520:K520)</f>
        <v>100.27000000000001</v>
      </c>
    </row>
    <row r="523" spans="1:27" ht="45" customHeight="1" x14ac:dyDescent="0.25">
      <c r="A523" s="22" t="s">
        <v>908</v>
      </c>
      <c r="B523" s="22" t="s">
        <v>381</v>
      </c>
      <c r="C523" s="23" t="s">
        <v>37</v>
      </c>
      <c r="D523" s="7" t="s">
        <v>382</v>
      </c>
      <c r="E523" s="6"/>
      <c r="F523" s="6"/>
      <c r="G523" s="23"/>
      <c r="H523" s="24" t="s">
        <v>704</v>
      </c>
      <c r="I523" s="5">
        <v>1</v>
      </c>
      <c r="J523" s="4"/>
      <c r="K523" s="25">
        <f>ROUND(K532,2)</f>
        <v>32.92</v>
      </c>
      <c r="L523" s="23"/>
      <c r="M523" s="23"/>
      <c r="N523" s="23"/>
      <c r="O523" s="23"/>
      <c r="P523" s="23"/>
      <c r="Q523" s="23"/>
      <c r="R523" s="23"/>
      <c r="S523" s="23"/>
      <c r="T523" s="23"/>
      <c r="U523" s="23"/>
      <c r="V523" s="23"/>
      <c r="W523" s="23"/>
      <c r="X523" s="23"/>
      <c r="Y523" s="23"/>
      <c r="Z523" s="23"/>
      <c r="AA523" s="23"/>
    </row>
    <row r="524" spans="1:27" x14ac:dyDescent="0.25">
      <c r="B524" s="19" t="s">
        <v>706</v>
      </c>
    </row>
    <row r="525" spans="1:27" x14ac:dyDescent="0.25">
      <c r="B525" t="s">
        <v>842</v>
      </c>
      <c r="C525" t="s">
        <v>708</v>
      </c>
      <c r="D525" t="s">
        <v>843</v>
      </c>
      <c r="E525" s="26">
        <v>0.2</v>
      </c>
      <c r="F525" t="s">
        <v>710</v>
      </c>
      <c r="G525" t="s">
        <v>711</v>
      </c>
      <c r="H525" s="27">
        <v>26.1</v>
      </c>
      <c r="I525" t="s">
        <v>712</v>
      </c>
      <c r="J525" s="28">
        <f>ROUND(E525/I523* H525,2)</f>
        <v>5.22</v>
      </c>
      <c r="K525" s="29"/>
    </row>
    <row r="526" spans="1:27" x14ac:dyDescent="0.25">
      <c r="B526" t="s">
        <v>844</v>
      </c>
      <c r="C526" t="s">
        <v>708</v>
      </c>
      <c r="D526" t="s">
        <v>845</v>
      </c>
      <c r="E526" s="26">
        <v>0.2</v>
      </c>
      <c r="F526" t="s">
        <v>710</v>
      </c>
      <c r="G526" t="s">
        <v>711</v>
      </c>
      <c r="H526" s="27">
        <v>22.39</v>
      </c>
      <c r="I526" t="s">
        <v>712</v>
      </c>
      <c r="J526" s="28">
        <f>ROUND(E526/I523* H526,2)</f>
        <v>4.4800000000000004</v>
      </c>
      <c r="K526" s="29"/>
    </row>
    <row r="527" spans="1:27" x14ac:dyDescent="0.25">
      <c r="D527" s="30" t="s">
        <v>715</v>
      </c>
      <c r="E527" s="29"/>
      <c r="H527" s="29"/>
      <c r="K527" s="27">
        <f>SUM(J525:J526)</f>
        <v>9.6999999999999993</v>
      </c>
    </row>
    <row r="528" spans="1:27" x14ac:dyDescent="0.25">
      <c r="B528" s="19" t="s">
        <v>726</v>
      </c>
      <c r="E528" s="29"/>
      <c r="H528" s="29"/>
      <c r="K528" s="29"/>
    </row>
    <row r="529" spans="1:27" x14ac:dyDescent="0.25">
      <c r="B529" t="s">
        <v>909</v>
      </c>
      <c r="C529" t="s">
        <v>37</v>
      </c>
      <c r="D529" t="s">
        <v>910</v>
      </c>
      <c r="E529" s="26">
        <v>1</v>
      </c>
      <c r="G529" t="s">
        <v>711</v>
      </c>
      <c r="H529" s="27">
        <v>23.22</v>
      </c>
      <c r="I529" t="s">
        <v>712</v>
      </c>
      <c r="J529" s="28">
        <f>ROUND(E529* H529,2)</f>
        <v>23.22</v>
      </c>
      <c r="K529" s="29"/>
    </row>
    <row r="530" spans="1:27" x14ac:dyDescent="0.25">
      <c r="D530" s="30" t="s">
        <v>729</v>
      </c>
      <c r="E530" s="29"/>
      <c r="H530" s="29"/>
      <c r="K530" s="27">
        <f>SUM(J529:J529)</f>
        <v>23.22</v>
      </c>
    </row>
    <row r="531" spans="1:27" x14ac:dyDescent="0.25">
      <c r="D531" s="30" t="s">
        <v>716</v>
      </c>
      <c r="E531" s="29"/>
      <c r="H531" s="29"/>
      <c r="K531" s="31">
        <f>SUM(J524:J530)</f>
        <v>32.92</v>
      </c>
    </row>
    <row r="532" spans="1:27" x14ac:dyDescent="0.25">
      <c r="D532" s="30" t="s">
        <v>717</v>
      </c>
      <c r="E532" s="29"/>
      <c r="H532" s="29"/>
      <c r="K532" s="31">
        <f>SUM(K531:K531)</f>
        <v>32.92</v>
      </c>
    </row>
    <row r="534" spans="1:27" ht="45" customHeight="1" x14ac:dyDescent="0.25">
      <c r="A534" s="22" t="s">
        <v>911</v>
      </c>
      <c r="B534" s="22" t="s">
        <v>383</v>
      </c>
      <c r="C534" s="23" t="s">
        <v>37</v>
      </c>
      <c r="D534" s="7" t="s">
        <v>384</v>
      </c>
      <c r="E534" s="6"/>
      <c r="F534" s="6"/>
      <c r="G534" s="23"/>
      <c r="H534" s="24" t="s">
        <v>704</v>
      </c>
      <c r="I534" s="5">
        <v>1</v>
      </c>
      <c r="J534" s="4"/>
      <c r="K534" s="25">
        <f>ROUND(K543,2)</f>
        <v>433.28</v>
      </c>
      <c r="L534" s="23"/>
      <c r="M534" s="23"/>
      <c r="N534" s="23"/>
      <c r="O534" s="23"/>
      <c r="P534" s="23"/>
      <c r="Q534" s="23"/>
      <c r="R534" s="23"/>
      <c r="S534" s="23"/>
      <c r="T534" s="23"/>
      <c r="U534" s="23"/>
      <c r="V534" s="23"/>
      <c r="W534" s="23"/>
      <c r="X534" s="23"/>
      <c r="Y534" s="23"/>
      <c r="Z534" s="23"/>
      <c r="AA534" s="23"/>
    </row>
    <row r="535" spans="1:27" x14ac:dyDescent="0.25">
      <c r="B535" s="19" t="s">
        <v>706</v>
      </c>
    </row>
    <row r="536" spans="1:27" x14ac:dyDescent="0.25">
      <c r="B536" t="s">
        <v>842</v>
      </c>
      <c r="C536" t="s">
        <v>708</v>
      </c>
      <c r="D536" t="s">
        <v>843</v>
      </c>
      <c r="E536" s="26">
        <v>1</v>
      </c>
      <c r="F536" t="s">
        <v>710</v>
      </c>
      <c r="G536" t="s">
        <v>711</v>
      </c>
      <c r="H536" s="27">
        <v>26.1</v>
      </c>
      <c r="I536" t="s">
        <v>712</v>
      </c>
      <c r="J536" s="28">
        <f>ROUND(E536/I534* H536,2)</f>
        <v>26.1</v>
      </c>
      <c r="K536" s="29"/>
    </row>
    <row r="537" spans="1:27" x14ac:dyDescent="0.25">
      <c r="B537" t="s">
        <v>844</v>
      </c>
      <c r="C537" t="s">
        <v>708</v>
      </c>
      <c r="D537" t="s">
        <v>845</v>
      </c>
      <c r="E537" s="26">
        <v>1</v>
      </c>
      <c r="F537" t="s">
        <v>710</v>
      </c>
      <c r="G537" t="s">
        <v>711</v>
      </c>
      <c r="H537" s="27">
        <v>22.39</v>
      </c>
      <c r="I537" t="s">
        <v>712</v>
      </c>
      <c r="J537" s="28">
        <f>ROUND(E537/I534* H537,2)</f>
        <v>22.39</v>
      </c>
      <c r="K537" s="29"/>
    </row>
    <row r="538" spans="1:27" x14ac:dyDescent="0.25">
      <c r="D538" s="30" t="s">
        <v>715</v>
      </c>
      <c r="E538" s="29"/>
      <c r="H538" s="29"/>
      <c r="K538" s="27">
        <f>SUM(J536:J537)</f>
        <v>48.49</v>
      </c>
    </row>
    <row r="539" spans="1:27" x14ac:dyDescent="0.25">
      <c r="B539" s="19" t="s">
        <v>726</v>
      </c>
      <c r="E539" s="29"/>
      <c r="H539" s="29"/>
      <c r="K539" s="29"/>
    </row>
    <row r="540" spans="1:27" x14ac:dyDescent="0.25">
      <c r="B540" t="s">
        <v>912</v>
      </c>
      <c r="C540" t="s">
        <v>37</v>
      </c>
      <c r="D540" t="s">
        <v>913</v>
      </c>
      <c r="E540" s="26">
        <v>1</v>
      </c>
      <c r="G540" t="s">
        <v>711</v>
      </c>
      <c r="H540" s="27">
        <v>384.79</v>
      </c>
      <c r="I540" t="s">
        <v>712</v>
      </c>
      <c r="J540" s="28">
        <f>ROUND(E540* H540,2)</f>
        <v>384.79</v>
      </c>
      <c r="K540" s="29"/>
    </row>
    <row r="541" spans="1:27" x14ac:dyDescent="0.25">
      <c r="D541" s="30" t="s">
        <v>729</v>
      </c>
      <c r="E541" s="29"/>
      <c r="H541" s="29"/>
      <c r="K541" s="27">
        <f>SUM(J540:J540)</f>
        <v>384.79</v>
      </c>
    </row>
    <row r="542" spans="1:27" x14ac:dyDescent="0.25">
      <c r="D542" s="30" t="s">
        <v>716</v>
      </c>
      <c r="E542" s="29"/>
      <c r="H542" s="29"/>
      <c r="K542" s="31">
        <f>SUM(J535:J541)</f>
        <v>433.28000000000003</v>
      </c>
    </row>
    <row r="543" spans="1:27" x14ac:dyDescent="0.25">
      <c r="D543" s="30" t="s">
        <v>717</v>
      </c>
      <c r="E543" s="29"/>
      <c r="H543" s="29"/>
      <c r="K543" s="31">
        <f>SUM(K542:K542)</f>
        <v>433.28000000000003</v>
      </c>
    </row>
    <row r="545" spans="1:27" ht="45" customHeight="1" x14ac:dyDescent="0.25">
      <c r="A545" s="22" t="s">
        <v>914</v>
      </c>
      <c r="B545" s="22" t="s">
        <v>385</v>
      </c>
      <c r="C545" s="23" t="s">
        <v>37</v>
      </c>
      <c r="D545" s="7" t="s">
        <v>386</v>
      </c>
      <c r="E545" s="6"/>
      <c r="F545" s="6"/>
      <c r="G545" s="23"/>
      <c r="H545" s="24" t="s">
        <v>704</v>
      </c>
      <c r="I545" s="5">
        <v>1</v>
      </c>
      <c r="J545" s="4"/>
      <c r="K545" s="25">
        <f>ROUND(K554,2)</f>
        <v>447.11</v>
      </c>
      <c r="L545" s="23"/>
      <c r="M545" s="23"/>
      <c r="N545" s="23"/>
      <c r="O545" s="23"/>
      <c r="P545" s="23"/>
      <c r="Q545" s="23"/>
      <c r="R545" s="23"/>
      <c r="S545" s="23"/>
      <c r="T545" s="23"/>
      <c r="U545" s="23"/>
      <c r="V545" s="23"/>
      <c r="W545" s="23"/>
      <c r="X545" s="23"/>
      <c r="Y545" s="23"/>
      <c r="Z545" s="23"/>
      <c r="AA545" s="23"/>
    </row>
    <row r="546" spans="1:27" x14ac:dyDescent="0.25">
      <c r="B546" s="19" t="s">
        <v>706</v>
      </c>
    </row>
    <row r="547" spans="1:27" x14ac:dyDescent="0.25">
      <c r="B547" t="s">
        <v>844</v>
      </c>
      <c r="C547" t="s">
        <v>708</v>
      </c>
      <c r="D547" t="s">
        <v>845</v>
      </c>
      <c r="E547" s="26">
        <v>1</v>
      </c>
      <c r="F547" t="s">
        <v>710</v>
      </c>
      <c r="G547" t="s">
        <v>711</v>
      </c>
      <c r="H547" s="27">
        <v>22.39</v>
      </c>
      <c r="I547" t="s">
        <v>712</v>
      </c>
      <c r="J547" s="28">
        <f>ROUND(E547/I545* H547,2)</f>
        <v>22.39</v>
      </c>
      <c r="K547" s="29"/>
    </row>
    <row r="548" spans="1:27" x14ac:dyDescent="0.25">
      <c r="B548" t="s">
        <v>842</v>
      </c>
      <c r="C548" t="s">
        <v>708</v>
      </c>
      <c r="D548" t="s">
        <v>843</v>
      </c>
      <c r="E548" s="26">
        <v>1</v>
      </c>
      <c r="F548" t="s">
        <v>710</v>
      </c>
      <c r="G548" t="s">
        <v>711</v>
      </c>
      <c r="H548" s="27">
        <v>26.1</v>
      </c>
      <c r="I548" t="s">
        <v>712</v>
      </c>
      <c r="J548" s="28">
        <f>ROUND(E548/I545* H548,2)</f>
        <v>26.1</v>
      </c>
      <c r="K548" s="29"/>
    </row>
    <row r="549" spans="1:27" x14ac:dyDescent="0.25">
      <c r="D549" s="30" t="s">
        <v>715</v>
      </c>
      <c r="E549" s="29"/>
      <c r="H549" s="29"/>
      <c r="K549" s="27">
        <f>SUM(J547:J548)</f>
        <v>48.49</v>
      </c>
    </row>
    <row r="550" spans="1:27" x14ac:dyDescent="0.25">
      <c r="B550" s="19" t="s">
        <v>726</v>
      </c>
      <c r="E550" s="29"/>
      <c r="H550" s="29"/>
      <c r="K550" s="29"/>
    </row>
    <row r="551" spans="1:27" x14ac:dyDescent="0.25">
      <c r="B551" t="s">
        <v>915</v>
      </c>
      <c r="C551" t="s">
        <v>37</v>
      </c>
      <c r="D551" t="s">
        <v>916</v>
      </c>
      <c r="E551" s="26">
        <v>1</v>
      </c>
      <c r="G551" t="s">
        <v>711</v>
      </c>
      <c r="H551" s="27">
        <v>398.62</v>
      </c>
      <c r="I551" t="s">
        <v>712</v>
      </c>
      <c r="J551" s="28">
        <f>ROUND(E551* H551,2)</f>
        <v>398.62</v>
      </c>
      <c r="K551" s="29"/>
    </row>
    <row r="552" spans="1:27" x14ac:dyDescent="0.25">
      <c r="D552" s="30" t="s">
        <v>729</v>
      </c>
      <c r="E552" s="29"/>
      <c r="H552" s="29"/>
      <c r="K552" s="27">
        <f>SUM(J551:J551)</f>
        <v>398.62</v>
      </c>
    </row>
    <row r="553" spans="1:27" x14ac:dyDescent="0.25">
      <c r="D553" s="30" t="s">
        <v>716</v>
      </c>
      <c r="E553" s="29"/>
      <c r="H553" s="29"/>
      <c r="K553" s="31">
        <f>SUM(J546:J552)</f>
        <v>447.11</v>
      </c>
    </row>
    <row r="554" spans="1:27" x14ac:dyDescent="0.25">
      <c r="D554" s="30" t="s">
        <v>717</v>
      </c>
      <c r="E554" s="29"/>
      <c r="H554" s="29"/>
      <c r="K554" s="31">
        <f>SUM(K553:K553)</f>
        <v>447.11</v>
      </c>
    </row>
    <row r="556" spans="1:27" ht="45" customHeight="1" x14ac:dyDescent="0.25">
      <c r="A556" s="22" t="s">
        <v>917</v>
      </c>
      <c r="B556" s="22" t="s">
        <v>387</v>
      </c>
      <c r="C556" s="23" t="s">
        <v>30</v>
      </c>
      <c r="D556" s="7" t="s">
        <v>388</v>
      </c>
      <c r="E556" s="6"/>
      <c r="F556" s="6"/>
      <c r="G556" s="23"/>
      <c r="H556" s="24" t="s">
        <v>704</v>
      </c>
      <c r="I556" s="5">
        <v>1</v>
      </c>
      <c r="J556" s="4"/>
      <c r="K556" s="25">
        <f>ROUND(K565,2)</f>
        <v>10.43</v>
      </c>
      <c r="L556" s="23"/>
      <c r="M556" s="23"/>
      <c r="N556" s="23"/>
      <c r="O556" s="23"/>
      <c r="P556" s="23"/>
      <c r="Q556" s="23"/>
      <c r="R556" s="23"/>
      <c r="S556" s="23"/>
      <c r="T556" s="23"/>
      <c r="U556" s="23"/>
      <c r="V556" s="23"/>
      <c r="W556" s="23"/>
      <c r="X556" s="23"/>
      <c r="Y556" s="23"/>
      <c r="Z556" s="23"/>
      <c r="AA556" s="23"/>
    </row>
    <row r="557" spans="1:27" x14ac:dyDescent="0.25">
      <c r="B557" s="19" t="s">
        <v>706</v>
      </c>
    </row>
    <row r="558" spans="1:27" x14ac:dyDescent="0.25">
      <c r="B558" t="s">
        <v>842</v>
      </c>
      <c r="C558" t="s">
        <v>708</v>
      </c>
      <c r="D558" t="s">
        <v>843</v>
      </c>
      <c r="E558" s="26">
        <v>0.1</v>
      </c>
      <c r="F558" t="s">
        <v>710</v>
      </c>
      <c r="G558" t="s">
        <v>711</v>
      </c>
      <c r="H558" s="27">
        <v>26.1</v>
      </c>
      <c r="I558" t="s">
        <v>712</v>
      </c>
      <c r="J558" s="28">
        <f>ROUND(E558/I556* H558,2)</f>
        <v>2.61</v>
      </c>
      <c r="K558" s="29"/>
    </row>
    <row r="559" spans="1:27" x14ac:dyDescent="0.25">
      <c r="B559" t="s">
        <v>844</v>
      </c>
      <c r="C559" t="s">
        <v>708</v>
      </c>
      <c r="D559" t="s">
        <v>845</v>
      </c>
      <c r="E559" s="26">
        <v>0.1</v>
      </c>
      <c r="F559" t="s">
        <v>710</v>
      </c>
      <c r="G559" t="s">
        <v>711</v>
      </c>
      <c r="H559" s="27">
        <v>22.39</v>
      </c>
      <c r="I559" t="s">
        <v>712</v>
      </c>
      <c r="J559" s="28">
        <f>ROUND(E559/I556* H559,2)</f>
        <v>2.2400000000000002</v>
      </c>
      <c r="K559" s="29"/>
    </row>
    <row r="560" spans="1:27" x14ac:dyDescent="0.25">
      <c r="D560" s="30" t="s">
        <v>715</v>
      </c>
      <c r="E560" s="29"/>
      <c r="H560" s="29"/>
      <c r="K560" s="27">
        <f>SUM(J558:J559)</f>
        <v>4.8499999999999996</v>
      </c>
    </row>
    <row r="561" spans="1:27" x14ac:dyDescent="0.25">
      <c r="B561" s="19" t="s">
        <v>726</v>
      </c>
      <c r="E561" s="29"/>
      <c r="H561" s="29"/>
      <c r="K561" s="29"/>
    </row>
    <row r="562" spans="1:27" x14ac:dyDescent="0.25">
      <c r="B562" t="s">
        <v>918</v>
      </c>
      <c r="C562" t="s">
        <v>30</v>
      </c>
      <c r="D562" t="s">
        <v>919</v>
      </c>
      <c r="E562" s="26">
        <v>1</v>
      </c>
      <c r="G562" t="s">
        <v>711</v>
      </c>
      <c r="H562" s="27">
        <v>5.58</v>
      </c>
      <c r="I562" t="s">
        <v>712</v>
      </c>
      <c r="J562" s="28">
        <f>ROUND(E562* H562,2)</f>
        <v>5.58</v>
      </c>
      <c r="K562" s="29"/>
    </row>
    <row r="563" spans="1:27" x14ac:dyDescent="0.25">
      <c r="D563" s="30" t="s">
        <v>729</v>
      </c>
      <c r="E563" s="29"/>
      <c r="H563" s="29"/>
      <c r="K563" s="27">
        <f>SUM(J562:J562)</f>
        <v>5.58</v>
      </c>
    </row>
    <row r="564" spans="1:27" x14ac:dyDescent="0.25">
      <c r="D564" s="30" t="s">
        <v>716</v>
      </c>
      <c r="E564" s="29"/>
      <c r="H564" s="29"/>
      <c r="K564" s="31">
        <f>SUM(J557:J563)</f>
        <v>10.43</v>
      </c>
    </row>
    <row r="565" spans="1:27" x14ac:dyDescent="0.25">
      <c r="D565" s="30" t="s">
        <v>717</v>
      </c>
      <c r="E565" s="29"/>
      <c r="H565" s="29"/>
      <c r="K565" s="31">
        <f>SUM(K564:K564)</f>
        <v>10.43</v>
      </c>
    </row>
    <row r="567" spans="1:27" ht="45" customHeight="1" x14ac:dyDescent="0.25">
      <c r="A567" s="22" t="s">
        <v>920</v>
      </c>
      <c r="B567" s="22" t="s">
        <v>389</v>
      </c>
      <c r="C567" s="23" t="s">
        <v>30</v>
      </c>
      <c r="D567" s="7" t="s">
        <v>390</v>
      </c>
      <c r="E567" s="6"/>
      <c r="F567" s="6"/>
      <c r="G567" s="23"/>
      <c r="H567" s="24" t="s">
        <v>704</v>
      </c>
      <c r="I567" s="5">
        <v>1</v>
      </c>
      <c r="J567" s="4"/>
      <c r="K567" s="25">
        <f>ROUND(K576,2)</f>
        <v>10.43</v>
      </c>
      <c r="L567" s="23"/>
      <c r="M567" s="23"/>
      <c r="N567" s="23"/>
      <c r="O567" s="23"/>
      <c r="P567" s="23"/>
      <c r="Q567" s="23"/>
      <c r="R567" s="23"/>
      <c r="S567" s="23"/>
      <c r="T567" s="23"/>
      <c r="U567" s="23"/>
      <c r="V567" s="23"/>
      <c r="W567" s="23"/>
      <c r="X567" s="23"/>
      <c r="Y567" s="23"/>
      <c r="Z567" s="23"/>
      <c r="AA567" s="23"/>
    </row>
    <row r="568" spans="1:27" x14ac:dyDescent="0.25">
      <c r="B568" s="19" t="s">
        <v>706</v>
      </c>
    </row>
    <row r="569" spans="1:27" x14ac:dyDescent="0.25">
      <c r="B569" t="s">
        <v>842</v>
      </c>
      <c r="C569" t="s">
        <v>708</v>
      </c>
      <c r="D569" t="s">
        <v>843</v>
      </c>
      <c r="E569" s="26">
        <v>0.1</v>
      </c>
      <c r="F569" t="s">
        <v>710</v>
      </c>
      <c r="G569" t="s">
        <v>711</v>
      </c>
      <c r="H569" s="27">
        <v>26.1</v>
      </c>
      <c r="I569" t="s">
        <v>712</v>
      </c>
      <c r="J569" s="28">
        <f>ROUND(E569/I567* H569,2)</f>
        <v>2.61</v>
      </c>
      <c r="K569" s="29"/>
    </row>
    <row r="570" spans="1:27" x14ac:dyDescent="0.25">
      <c r="B570" t="s">
        <v>844</v>
      </c>
      <c r="C570" t="s">
        <v>708</v>
      </c>
      <c r="D570" t="s">
        <v>845</v>
      </c>
      <c r="E570" s="26">
        <v>0.1</v>
      </c>
      <c r="F570" t="s">
        <v>710</v>
      </c>
      <c r="G570" t="s">
        <v>711</v>
      </c>
      <c r="H570" s="27">
        <v>22.39</v>
      </c>
      <c r="I570" t="s">
        <v>712</v>
      </c>
      <c r="J570" s="28">
        <f>ROUND(E570/I567* H570,2)</f>
        <v>2.2400000000000002</v>
      </c>
      <c r="K570" s="29"/>
    </row>
    <row r="571" spans="1:27" x14ac:dyDescent="0.25">
      <c r="D571" s="30" t="s">
        <v>715</v>
      </c>
      <c r="E571" s="29"/>
      <c r="H571" s="29"/>
      <c r="K571" s="27">
        <f>SUM(J569:J570)</f>
        <v>4.8499999999999996</v>
      </c>
    </row>
    <row r="572" spans="1:27" x14ac:dyDescent="0.25">
      <c r="B572" s="19" t="s">
        <v>726</v>
      </c>
      <c r="E572" s="29"/>
      <c r="H572" s="29"/>
      <c r="K572" s="29"/>
    </row>
    <row r="573" spans="1:27" x14ac:dyDescent="0.25">
      <c r="B573" t="s">
        <v>918</v>
      </c>
      <c r="C573" t="s">
        <v>30</v>
      </c>
      <c r="D573" t="s">
        <v>919</v>
      </c>
      <c r="E573" s="26">
        <v>1</v>
      </c>
      <c r="G573" t="s">
        <v>711</v>
      </c>
      <c r="H573" s="27">
        <v>5.58</v>
      </c>
      <c r="I573" t="s">
        <v>712</v>
      </c>
      <c r="J573" s="28">
        <f>ROUND(E573* H573,2)</f>
        <v>5.58</v>
      </c>
      <c r="K573" s="29"/>
    </row>
    <row r="574" spans="1:27" x14ac:dyDescent="0.25">
      <c r="D574" s="30" t="s">
        <v>729</v>
      </c>
      <c r="E574" s="29"/>
      <c r="H574" s="29"/>
      <c r="K574" s="27">
        <f>SUM(J573:J573)</f>
        <v>5.58</v>
      </c>
    </row>
    <row r="575" spans="1:27" x14ac:dyDescent="0.25">
      <c r="D575" s="30" t="s">
        <v>716</v>
      </c>
      <c r="E575" s="29"/>
      <c r="H575" s="29"/>
      <c r="K575" s="31">
        <f>SUM(J568:J574)</f>
        <v>10.43</v>
      </c>
    </row>
    <row r="576" spans="1:27" x14ac:dyDescent="0.25">
      <c r="D576" s="30" t="s">
        <v>717</v>
      </c>
      <c r="E576" s="29"/>
      <c r="H576" s="29"/>
      <c r="K576" s="31">
        <f>SUM(K575:K575)</f>
        <v>10.43</v>
      </c>
    </row>
    <row r="578" spans="1:27" ht="45" customHeight="1" x14ac:dyDescent="0.25">
      <c r="A578" s="22" t="s">
        <v>921</v>
      </c>
      <c r="B578" s="22" t="s">
        <v>391</v>
      </c>
      <c r="C578" s="23" t="s">
        <v>30</v>
      </c>
      <c r="D578" s="7" t="s">
        <v>392</v>
      </c>
      <c r="E578" s="6"/>
      <c r="F578" s="6"/>
      <c r="G578" s="23"/>
      <c r="H578" s="24" t="s">
        <v>704</v>
      </c>
      <c r="I578" s="5">
        <v>1</v>
      </c>
      <c r="J578" s="4"/>
      <c r="K578" s="25">
        <f>ROUND(K588,2)</f>
        <v>16.73</v>
      </c>
      <c r="L578" s="23"/>
      <c r="M578" s="23"/>
      <c r="N578" s="23"/>
      <c r="O578" s="23"/>
      <c r="P578" s="23"/>
      <c r="Q578" s="23"/>
      <c r="R578" s="23"/>
      <c r="S578" s="23"/>
      <c r="T578" s="23"/>
      <c r="U578" s="23"/>
      <c r="V578" s="23"/>
      <c r="W578" s="23"/>
      <c r="X578" s="23"/>
      <c r="Y578" s="23"/>
      <c r="Z578" s="23"/>
      <c r="AA578" s="23"/>
    </row>
    <row r="579" spans="1:27" x14ac:dyDescent="0.25">
      <c r="B579" s="19" t="s">
        <v>706</v>
      </c>
    </row>
    <row r="580" spans="1:27" x14ac:dyDescent="0.25">
      <c r="B580" t="s">
        <v>842</v>
      </c>
      <c r="C580" t="s">
        <v>708</v>
      </c>
      <c r="D580" t="s">
        <v>843</v>
      </c>
      <c r="E580" s="26">
        <v>0.2</v>
      </c>
      <c r="F580" t="s">
        <v>710</v>
      </c>
      <c r="G580" t="s">
        <v>711</v>
      </c>
      <c r="H580" s="27">
        <v>26.1</v>
      </c>
      <c r="I580" t="s">
        <v>712</v>
      </c>
      <c r="J580" s="28">
        <f>ROUND(E580/I578* H580,2)</f>
        <v>5.22</v>
      </c>
      <c r="K580" s="29"/>
    </row>
    <row r="581" spans="1:27" x14ac:dyDescent="0.25">
      <c r="B581" t="s">
        <v>844</v>
      </c>
      <c r="C581" t="s">
        <v>708</v>
      </c>
      <c r="D581" t="s">
        <v>845</v>
      </c>
      <c r="E581" s="26">
        <v>0.2</v>
      </c>
      <c r="F581" t="s">
        <v>710</v>
      </c>
      <c r="G581" t="s">
        <v>711</v>
      </c>
      <c r="H581" s="27">
        <v>22.39</v>
      </c>
      <c r="I581" t="s">
        <v>712</v>
      </c>
      <c r="J581" s="28">
        <f>ROUND(E581/I578* H581,2)</f>
        <v>4.4800000000000004</v>
      </c>
      <c r="K581" s="29"/>
    </row>
    <row r="582" spans="1:27" x14ac:dyDescent="0.25">
      <c r="D582" s="30" t="s">
        <v>715</v>
      </c>
      <c r="E582" s="29"/>
      <c r="H582" s="29"/>
      <c r="K582" s="27">
        <f>SUM(J580:J581)</f>
        <v>9.6999999999999993</v>
      </c>
    </row>
    <row r="583" spans="1:27" x14ac:dyDescent="0.25">
      <c r="B583" s="19" t="s">
        <v>726</v>
      </c>
      <c r="E583" s="29"/>
      <c r="H583" s="29"/>
      <c r="K583" s="29"/>
    </row>
    <row r="584" spans="1:27" x14ac:dyDescent="0.25">
      <c r="B584" t="s">
        <v>922</v>
      </c>
      <c r="C584" t="s">
        <v>30</v>
      </c>
      <c r="D584" t="s">
        <v>923</v>
      </c>
      <c r="E584" s="26">
        <v>1.02</v>
      </c>
      <c r="G584" t="s">
        <v>711</v>
      </c>
      <c r="H584" s="27">
        <v>2.4300000000000002</v>
      </c>
      <c r="I584" t="s">
        <v>712</v>
      </c>
      <c r="J584" s="28">
        <f>ROUND(E584* H584,2)</f>
        <v>2.48</v>
      </c>
      <c r="K584" s="29"/>
    </row>
    <row r="585" spans="1:27" x14ac:dyDescent="0.25">
      <c r="B585" t="s">
        <v>924</v>
      </c>
      <c r="C585" t="s">
        <v>37</v>
      </c>
      <c r="D585" t="s">
        <v>925</v>
      </c>
      <c r="E585" s="26">
        <v>1</v>
      </c>
      <c r="G585" t="s">
        <v>711</v>
      </c>
      <c r="H585" s="27">
        <v>4.55</v>
      </c>
      <c r="I585" t="s">
        <v>712</v>
      </c>
      <c r="J585" s="28">
        <f>ROUND(E585* H585,2)</f>
        <v>4.55</v>
      </c>
      <c r="K585" s="29"/>
    </row>
    <row r="586" spans="1:27" x14ac:dyDescent="0.25">
      <c r="D586" s="30" t="s">
        <v>729</v>
      </c>
      <c r="E586" s="29"/>
      <c r="H586" s="29"/>
      <c r="K586" s="27">
        <f>SUM(J584:J585)</f>
        <v>7.0299999999999994</v>
      </c>
    </row>
    <row r="587" spans="1:27" x14ac:dyDescent="0.25">
      <c r="D587" s="30" t="s">
        <v>716</v>
      </c>
      <c r="E587" s="29"/>
      <c r="H587" s="29"/>
      <c r="K587" s="31">
        <f>SUM(J579:J586)</f>
        <v>16.73</v>
      </c>
    </row>
    <row r="588" spans="1:27" x14ac:dyDescent="0.25">
      <c r="D588" s="30" t="s">
        <v>717</v>
      </c>
      <c r="E588" s="29"/>
      <c r="H588" s="29"/>
      <c r="K588" s="31">
        <f>SUM(K587:K587)</f>
        <v>16.73</v>
      </c>
    </row>
    <row r="590" spans="1:27" ht="45" customHeight="1" x14ac:dyDescent="0.25">
      <c r="A590" s="22" t="s">
        <v>926</v>
      </c>
      <c r="B590" s="22" t="s">
        <v>393</v>
      </c>
      <c r="C590" s="23" t="s">
        <v>30</v>
      </c>
      <c r="D590" s="7" t="s">
        <v>394</v>
      </c>
      <c r="E590" s="6"/>
      <c r="F590" s="6"/>
      <c r="G590" s="23"/>
      <c r="H590" s="24" t="s">
        <v>704</v>
      </c>
      <c r="I590" s="5">
        <v>1</v>
      </c>
      <c r="J590" s="4"/>
      <c r="K590" s="25">
        <f>ROUND(K600,2)</f>
        <v>17.21</v>
      </c>
      <c r="L590" s="23"/>
      <c r="M590" s="23"/>
      <c r="N590" s="23"/>
      <c r="O590" s="23"/>
      <c r="P590" s="23"/>
      <c r="Q590" s="23"/>
      <c r="R590" s="23"/>
      <c r="S590" s="23"/>
      <c r="T590" s="23"/>
      <c r="U590" s="23"/>
      <c r="V590" s="23"/>
      <c r="W590" s="23"/>
      <c r="X590" s="23"/>
      <c r="Y590" s="23"/>
      <c r="Z590" s="23"/>
      <c r="AA590" s="23"/>
    </row>
    <row r="591" spans="1:27" x14ac:dyDescent="0.25">
      <c r="B591" s="19" t="s">
        <v>706</v>
      </c>
    </row>
    <row r="592" spans="1:27" x14ac:dyDescent="0.25">
      <c r="B592" t="s">
        <v>842</v>
      </c>
      <c r="C592" t="s">
        <v>708</v>
      </c>
      <c r="D592" t="s">
        <v>843</v>
      </c>
      <c r="E592" s="26">
        <v>0.2</v>
      </c>
      <c r="F592" t="s">
        <v>710</v>
      </c>
      <c r="G592" t="s">
        <v>711</v>
      </c>
      <c r="H592" s="27">
        <v>26.1</v>
      </c>
      <c r="I592" t="s">
        <v>712</v>
      </c>
      <c r="J592" s="28">
        <f>ROUND(E592/I590* H592,2)</f>
        <v>5.22</v>
      </c>
      <c r="K592" s="29"/>
    </row>
    <row r="593" spans="1:27" x14ac:dyDescent="0.25">
      <c r="B593" t="s">
        <v>844</v>
      </c>
      <c r="C593" t="s">
        <v>708</v>
      </c>
      <c r="D593" t="s">
        <v>845</v>
      </c>
      <c r="E593" s="26">
        <v>0.2</v>
      </c>
      <c r="F593" t="s">
        <v>710</v>
      </c>
      <c r="G593" t="s">
        <v>711</v>
      </c>
      <c r="H593" s="27">
        <v>22.39</v>
      </c>
      <c r="I593" t="s">
        <v>712</v>
      </c>
      <c r="J593" s="28">
        <f>ROUND(E593/I590* H593,2)</f>
        <v>4.4800000000000004</v>
      </c>
      <c r="K593" s="29"/>
    </row>
    <row r="594" spans="1:27" x14ac:dyDescent="0.25">
      <c r="D594" s="30" t="s">
        <v>715</v>
      </c>
      <c r="E594" s="29"/>
      <c r="H594" s="29"/>
      <c r="K594" s="27">
        <f>SUM(J592:J593)</f>
        <v>9.6999999999999993</v>
      </c>
    </row>
    <row r="595" spans="1:27" x14ac:dyDescent="0.25">
      <c r="B595" s="19" t="s">
        <v>726</v>
      </c>
      <c r="E595" s="29"/>
      <c r="H595" s="29"/>
      <c r="K595" s="29"/>
    </row>
    <row r="596" spans="1:27" x14ac:dyDescent="0.25">
      <c r="B596" t="s">
        <v>927</v>
      </c>
      <c r="C596" t="s">
        <v>30</v>
      </c>
      <c r="D596" t="s">
        <v>928</v>
      </c>
      <c r="E596" s="26">
        <v>1.02</v>
      </c>
      <c r="G596" t="s">
        <v>711</v>
      </c>
      <c r="H596" s="27">
        <v>2.84</v>
      </c>
      <c r="I596" t="s">
        <v>712</v>
      </c>
      <c r="J596" s="28">
        <f>ROUND(E596* H596,2)</f>
        <v>2.9</v>
      </c>
      <c r="K596" s="29"/>
    </row>
    <row r="597" spans="1:27" x14ac:dyDescent="0.25">
      <c r="B597" t="s">
        <v>929</v>
      </c>
      <c r="C597" t="s">
        <v>37</v>
      </c>
      <c r="D597" t="s">
        <v>930</v>
      </c>
      <c r="E597" s="26">
        <v>1</v>
      </c>
      <c r="G597" t="s">
        <v>711</v>
      </c>
      <c r="H597" s="27">
        <v>4.6100000000000003</v>
      </c>
      <c r="I597" t="s">
        <v>712</v>
      </c>
      <c r="J597" s="28">
        <f>ROUND(E597* H597,2)</f>
        <v>4.6100000000000003</v>
      </c>
      <c r="K597" s="29"/>
    </row>
    <row r="598" spans="1:27" x14ac:dyDescent="0.25">
      <c r="D598" s="30" t="s">
        <v>729</v>
      </c>
      <c r="E598" s="29"/>
      <c r="H598" s="29"/>
      <c r="K598" s="27">
        <f>SUM(J596:J597)</f>
        <v>7.51</v>
      </c>
    </row>
    <row r="599" spans="1:27" x14ac:dyDescent="0.25">
      <c r="D599" s="30" t="s">
        <v>716</v>
      </c>
      <c r="E599" s="29"/>
      <c r="H599" s="29"/>
      <c r="K599" s="31">
        <f>SUM(J591:J598)</f>
        <v>17.21</v>
      </c>
    </row>
    <row r="600" spans="1:27" x14ac:dyDescent="0.25">
      <c r="D600" s="30" t="s">
        <v>717</v>
      </c>
      <c r="E600" s="29"/>
      <c r="H600" s="29"/>
      <c r="K600" s="31">
        <f>SUM(K599:K599)</f>
        <v>17.21</v>
      </c>
    </row>
    <row r="602" spans="1:27" ht="45" customHeight="1" x14ac:dyDescent="0.25">
      <c r="A602" s="22" t="s">
        <v>931</v>
      </c>
      <c r="B602" s="22" t="s">
        <v>395</v>
      </c>
      <c r="C602" s="23" t="s">
        <v>30</v>
      </c>
      <c r="D602" s="7" t="s">
        <v>396</v>
      </c>
      <c r="E602" s="6"/>
      <c r="F602" s="6"/>
      <c r="G602" s="23"/>
      <c r="H602" s="24" t="s">
        <v>704</v>
      </c>
      <c r="I602" s="5">
        <v>1</v>
      </c>
      <c r="J602" s="4"/>
      <c r="K602" s="25">
        <f>ROUND(K612,2)</f>
        <v>18.22</v>
      </c>
      <c r="L602" s="23"/>
      <c r="M602" s="23"/>
      <c r="N602" s="23"/>
      <c r="O602" s="23"/>
      <c r="P602" s="23"/>
      <c r="Q602" s="23"/>
      <c r="R602" s="23"/>
      <c r="S602" s="23"/>
      <c r="T602" s="23"/>
      <c r="U602" s="23"/>
      <c r="V602" s="23"/>
      <c r="W602" s="23"/>
      <c r="X602" s="23"/>
      <c r="Y602" s="23"/>
      <c r="Z602" s="23"/>
      <c r="AA602" s="23"/>
    </row>
    <row r="603" spans="1:27" x14ac:dyDescent="0.25">
      <c r="B603" s="19" t="s">
        <v>706</v>
      </c>
    </row>
    <row r="604" spans="1:27" x14ac:dyDescent="0.25">
      <c r="B604" t="s">
        <v>842</v>
      </c>
      <c r="C604" t="s">
        <v>708</v>
      </c>
      <c r="D604" t="s">
        <v>843</v>
      </c>
      <c r="E604" s="26">
        <v>0.2</v>
      </c>
      <c r="F604" t="s">
        <v>710</v>
      </c>
      <c r="G604" t="s">
        <v>711</v>
      </c>
      <c r="H604" s="27">
        <v>26.1</v>
      </c>
      <c r="I604" t="s">
        <v>712</v>
      </c>
      <c r="J604" s="28">
        <f>ROUND(E604/I602* H604,2)</f>
        <v>5.22</v>
      </c>
      <c r="K604" s="29"/>
    </row>
    <row r="605" spans="1:27" x14ac:dyDescent="0.25">
      <c r="B605" t="s">
        <v>844</v>
      </c>
      <c r="C605" t="s">
        <v>708</v>
      </c>
      <c r="D605" t="s">
        <v>845</v>
      </c>
      <c r="E605" s="26">
        <v>0.2</v>
      </c>
      <c r="F605" t="s">
        <v>710</v>
      </c>
      <c r="G605" t="s">
        <v>711</v>
      </c>
      <c r="H605" s="27">
        <v>22.39</v>
      </c>
      <c r="I605" t="s">
        <v>712</v>
      </c>
      <c r="J605" s="28">
        <f>ROUND(E605/I602* H605,2)</f>
        <v>4.4800000000000004</v>
      </c>
      <c r="K605" s="29"/>
    </row>
    <row r="606" spans="1:27" x14ac:dyDescent="0.25">
      <c r="D606" s="30" t="s">
        <v>715</v>
      </c>
      <c r="E606" s="29"/>
      <c r="H606" s="29"/>
      <c r="K606" s="27">
        <f>SUM(J604:J605)</f>
        <v>9.6999999999999993</v>
      </c>
    </row>
    <row r="607" spans="1:27" x14ac:dyDescent="0.25">
      <c r="B607" s="19" t="s">
        <v>726</v>
      </c>
      <c r="E607" s="29"/>
      <c r="H607" s="29"/>
      <c r="K607" s="29"/>
    </row>
    <row r="608" spans="1:27" x14ac:dyDescent="0.25">
      <c r="B608" t="s">
        <v>932</v>
      </c>
      <c r="C608" t="s">
        <v>37</v>
      </c>
      <c r="D608" t="s">
        <v>933</v>
      </c>
      <c r="E608" s="26">
        <v>1</v>
      </c>
      <c r="G608" t="s">
        <v>711</v>
      </c>
      <c r="H608" s="27">
        <v>5.18</v>
      </c>
      <c r="I608" t="s">
        <v>712</v>
      </c>
      <c r="J608" s="28">
        <f>ROUND(E608* H608,2)</f>
        <v>5.18</v>
      </c>
      <c r="K608" s="29"/>
    </row>
    <row r="609" spans="1:27" x14ac:dyDescent="0.25">
      <c r="B609" t="s">
        <v>934</v>
      </c>
      <c r="C609" t="s">
        <v>30</v>
      </c>
      <c r="D609" t="s">
        <v>935</v>
      </c>
      <c r="E609" s="26">
        <v>1.02</v>
      </c>
      <c r="G609" t="s">
        <v>711</v>
      </c>
      <c r="H609" s="27">
        <v>3.27</v>
      </c>
      <c r="I609" t="s">
        <v>712</v>
      </c>
      <c r="J609" s="28">
        <f>ROUND(E609* H609,2)</f>
        <v>3.34</v>
      </c>
      <c r="K609" s="29"/>
    </row>
    <row r="610" spans="1:27" x14ac:dyDescent="0.25">
      <c r="D610" s="30" t="s">
        <v>729</v>
      </c>
      <c r="E610" s="29"/>
      <c r="H610" s="29"/>
      <c r="K610" s="27">
        <f>SUM(J608:J609)</f>
        <v>8.52</v>
      </c>
    </row>
    <row r="611" spans="1:27" x14ac:dyDescent="0.25">
      <c r="D611" s="30" t="s">
        <v>716</v>
      </c>
      <c r="E611" s="29"/>
      <c r="H611" s="29"/>
      <c r="K611" s="31">
        <f>SUM(J603:J610)</f>
        <v>18.22</v>
      </c>
    </row>
    <row r="612" spans="1:27" x14ac:dyDescent="0.25">
      <c r="D612" s="30" t="s">
        <v>717</v>
      </c>
      <c r="E612" s="29"/>
      <c r="H612" s="29"/>
      <c r="K612" s="31">
        <f>SUM(K611:K611)</f>
        <v>18.22</v>
      </c>
    </row>
    <row r="614" spans="1:27" ht="45" customHeight="1" x14ac:dyDescent="0.25">
      <c r="A614" s="22" t="s">
        <v>936</v>
      </c>
      <c r="B614" s="22" t="s">
        <v>397</v>
      </c>
      <c r="C614" s="23" t="s">
        <v>30</v>
      </c>
      <c r="D614" s="7" t="s">
        <v>398</v>
      </c>
      <c r="E614" s="6"/>
      <c r="F614" s="6"/>
      <c r="G614" s="23"/>
      <c r="H614" s="24" t="s">
        <v>704</v>
      </c>
      <c r="I614" s="5">
        <v>1</v>
      </c>
      <c r="J614" s="4"/>
      <c r="K614" s="25">
        <f>ROUND(K624,2)</f>
        <v>19.5</v>
      </c>
      <c r="L614" s="23"/>
      <c r="M614" s="23"/>
      <c r="N614" s="23"/>
      <c r="O614" s="23"/>
      <c r="P614" s="23"/>
      <c r="Q614" s="23"/>
      <c r="R614" s="23"/>
      <c r="S614" s="23"/>
      <c r="T614" s="23"/>
      <c r="U614" s="23"/>
      <c r="V614" s="23"/>
      <c r="W614" s="23"/>
      <c r="X614" s="23"/>
      <c r="Y614" s="23"/>
      <c r="Z614" s="23"/>
      <c r="AA614" s="23"/>
    </row>
    <row r="615" spans="1:27" x14ac:dyDescent="0.25">
      <c r="B615" s="19" t="s">
        <v>706</v>
      </c>
    </row>
    <row r="616" spans="1:27" x14ac:dyDescent="0.25">
      <c r="B616" t="s">
        <v>842</v>
      </c>
      <c r="C616" t="s">
        <v>708</v>
      </c>
      <c r="D616" t="s">
        <v>843</v>
      </c>
      <c r="E616" s="26">
        <v>0.2</v>
      </c>
      <c r="F616" t="s">
        <v>710</v>
      </c>
      <c r="G616" t="s">
        <v>711</v>
      </c>
      <c r="H616" s="27">
        <v>26.1</v>
      </c>
      <c r="I616" t="s">
        <v>712</v>
      </c>
      <c r="J616" s="28">
        <f>ROUND(E616/I614* H616,2)</f>
        <v>5.22</v>
      </c>
      <c r="K616" s="29"/>
    </row>
    <row r="617" spans="1:27" x14ac:dyDescent="0.25">
      <c r="B617" t="s">
        <v>844</v>
      </c>
      <c r="C617" t="s">
        <v>708</v>
      </c>
      <c r="D617" t="s">
        <v>845</v>
      </c>
      <c r="E617" s="26">
        <v>0.2</v>
      </c>
      <c r="F617" t="s">
        <v>710</v>
      </c>
      <c r="G617" t="s">
        <v>711</v>
      </c>
      <c r="H617" s="27">
        <v>22.39</v>
      </c>
      <c r="I617" t="s">
        <v>712</v>
      </c>
      <c r="J617" s="28">
        <f>ROUND(E617/I614* H617,2)</f>
        <v>4.4800000000000004</v>
      </c>
      <c r="K617" s="29"/>
    </row>
    <row r="618" spans="1:27" x14ac:dyDescent="0.25">
      <c r="D618" s="30" t="s">
        <v>715</v>
      </c>
      <c r="E618" s="29"/>
      <c r="H618" s="29"/>
      <c r="K618" s="27">
        <f>SUM(J616:J617)</f>
        <v>9.6999999999999993</v>
      </c>
    </row>
    <row r="619" spans="1:27" x14ac:dyDescent="0.25">
      <c r="B619" s="19" t="s">
        <v>726</v>
      </c>
      <c r="E619" s="29"/>
      <c r="H619" s="29"/>
      <c r="K619" s="29"/>
    </row>
    <row r="620" spans="1:27" x14ac:dyDescent="0.25">
      <c r="B620" t="s">
        <v>937</v>
      </c>
      <c r="C620" t="s">
        <v>37</v>
      </c>
      <c r="D620" t="s">
        <v>938</v>
      </c>
      <c r="E620" s="26">
        <v>1</v>
      </c>
      <c r="G620" t="s">
        <v>711</v>
      </c>
      <c r="H620" s="27">
        <v>5.65</v>
      </c>
      <c r="I620" t="s">
        <v>712</v>
      </c>
      <c r="J620" s="28">
        <f>ROUND(E620* H620,2)</f>
        <v>5.65</v>
      </c>
      <c r="K620" s="29"/>
    </row>
    <row r="621" spans="1:27" x14ac:dyDescent="0.25">
      <c r="B621" t="s">
        <v>939</v>
      </c>
      <c r="C621" t="s">
        <v>30</v>
      </c>
      <c r="D621" t="s">
        <v>940</v>
      </c>
      <c r="E621" s="26">
        <v>1.02</v>
      </c>
      <c r="G621" t="s">
        <v>711</v>
      </c>
      <c r="H621" s="27">
        <v>4.07</v>
      </c>
      <c r="I621" t="s">
        <v>712</v>
      </c>
      <c r="J621" s="28">
        <f>ROUND(E621* H621,2)</f>
        <v>4.1500000000000004</v>
      </c>
      <c r="K621" s="29"/>
    </row>
    <row r="622" spans="1:27" x14ac:dyDescent="0.25">
      <c r="D622" s="30" t="s">
        <v>729</v>
      </c>
      <c r="E622" s="29"/>
      <c r="H622" s="29"/>
      <c r="K622" s="27">
        <f>SUM(J620:J621)</f>
        <v>9.8000000000000007</v>
      </c>
    </row>
    <row r="623" spans="1:27" x14ac:dyDescent="0.25">
      <c r="D623" s="30" t="s">
        <v>716</v>
      </c>
      <c r="E623" s="29"/>
      <c r="H623" s="29"/>
      <c r="K623" s="31">
        <f>SUM(J615:J622)</f>
        <v>19.5</v>
      </c>
    </row>
    <row r="624" spans="1:27" x14ac:dyDescent="0.25">
      <c r="D624" s="30" t="s">
        <v>717</v>
      </c>
      <c r="E624" s="29"/>
      <c r="H624" s="29"/>
      <c r="K624" s="31">
        <f>SUM(K623:K623)</f>
        <v>19.5</v>
      </c>
    </row>
    <row r="626" spans="1:27" ht="45" customHeight="1" x14ac:dyDescent="0.25">
      <c r="A626" s="22" t="s">
        <v>941</v>
      </c>
      <c r="B626" s="22" t="s">
        <v>399</v>
      </c>
      <c r="C626" s="23" t="s">
        <v>30</v>
      </c>
      <c r="D626" s="7" t="s">
        <v>400</v>
      </c>
      <c r="E626" s="6"/>
      <c r="F626" s="6"/>
      <c r="G626" s="23"/>
      <c r="H626" s="24" t="s">
        <v>704</v>
      </c>
      <c r="I626" s="5">
        <v>1</v>
      </c>
      <c r="J626" s="4"/>
      <c r="K626" s="25">
        <f>ROUND(K636,2)</f>
        <v>34.86</v>
      </c>
      <c r="L626" s="23"/>
      <c r="M626" s="23"/>
      <c r="N626" s="23"/>
      <c r="O626" s="23"/>
      <c r="P626" s="23"/>
      <c r="Q626" s="23"/>
      <c r="R626" s="23"/>
      <c r="S626" s="23"/>
      <c r="T626" s="23"/>
      <c r="U626" s="23"/>
      <c r="V626" s="23"/>
      <c r="W626" s="23"/>
      <c r="X626" s="23"/>
      <c r="Y626" s="23"/>
      <c r="Z626" s="23"/>
      <c r="AA626" s="23"/>
    </row>
    <row r="627" spans="1:27" x14ac:dyDescent="0.25">
      <c r="B627" s="19" t="s">
        <v>706</v>
      </c>
    </row>
    <row r="628" spans="1:27" x14ac:dyDescent="0.25">
      <c r="B628" t="s">
        <v>842</v>
      </c>
      <c r="C628" t="s">
        <v>708</v>
      </c>
      <c r="D628" t="s">
        <v>843</v>
      </c>
      <c r="E628" s="26">
        <v>0.5</v>
      </c>
      <c r="F628" t="s">
        <v>710</v>
      </c>
      <c r="G628" t="s">
        <v>711</v>
      </c>
      <c r="H628" s="27">
        <v>26.1</v>
      </c>
      <c r="I628" t="s">
        <v>712</v>
      </c>
      <c r="J628" s="28">
        <f>ROUND(E628/I626* H628,2)</f>
        <v>13.05</v>
      </c>
      <c r="K628" s="29"/>
    </row>
    <row r="629" spans="1:27" x14ac:dyDescent="0.25">
      <c r="B629" t="s">
        <v>844</v>
      </c>
      <c r="C629" t="s">
        <v>708</v>
      </c>
      <c r="D629" t="s">
        <v>845</v>
      </c>
      <c r="E629" s="26">
        <v>0.5</v>
      </c>
      <c r="F629" t="s">
        <v>710</v>
      </c>
      <c r="G629" t="s">
        <v>711</v>
      </c>
      <c r="H629" s="27">
        <v>22.39</v>
      </c>
      <c r="I629" t="s">
        <v>712</v>
      </c>
      <c r="J629" s="28">
        <f>ROUND(E629/I626* H629,2)</f>
        <v>11.2</v>
      </c>
      <c r="K629" s="29"/>
    </row>
    <row r="630" spans="1:27" x14ac:dyDescent="0.25">
      <c r="D630" s="30" t="s">
        <v>715</v>
      </c>
      <c r="E630" s="29"/>
      <c r="H630" s="29"/>
      <c r="K630" s="27">
        <f>SUM(J628:J629)</f>
        <v>24.25</v>
      </c>
    </row>
    <row r="631" spans="1:27" x14ac:dyDescent="0.25">
      <c r="B631" s="19" t="s">
        <v>726</v>
      </c>
      <c r="E631" s="29"/>
      <c r="H631" s="29"/>
      <c r="K631" s="29"/>
    </row>
    <row r="632" spans="1:27" x14ac:dyDescent="0.25">
      <c r="B632" t="s">
        <v>942</v>
      </c>
      <c r="C632" t="s">
        <v>37</v>
      </c>
      <c r="D632" t="s">
        <v>943</v>
      </c>
      <c r="E632" s="26">
        <v>1</v>
      </c>
      <c r="G632" t="s">
        <v>711</v>
      </c>
      <c r="H632" s="27">
        <v>4.8600000000000003</v>
      </c>
      <c r="I632" t="s">
        <v>712</v>
      </c>
      <c r="J632" s="28">
        <f>ROUND(E632* H632,2)</f>
        <v>4.8600000000000003</v>
      </c>
      <c r="K632" s="29"/>
    </row>
    <row r="633" spans="1:27" x14ac:dyDescent="0.25">
      <c r="B633" t="s">
        <v>944</v>
      </c>
      <c r="C633" t="s">
        <v>30</v>
      </c>
      <c r="D633" t="s">
        <v>945</v>
      </c>
      <c r="E633" s="26">
        <v>1.02</v>
      </c>
      <c r="G633" t="s">
        <v>711</v>
      </c>
      <c r="H633" s="27">
        <v>5.64</v>
      </c>
      <c r="I633" t="s">
        <v>712</v>
      </c>
      <c r="J633" s="28">
        <f>ROUND(E633* H633,2)</f>
        <v>5.75</v>
      </c>
      <c r="K633" s="29"/>
    </row>
    <row r="634" spans="1:27" x14ac:dyDescent="0.25">
      <c r="D634" s="30" t="s">
        <v>729</v>
      </c>
      <c r="E634" s="29"/>
      <c r="H634" s="29"/>
      <c r="K634" s="27">
        <f>SUM(J632:J633)</f>
        <v>10.61</v>
      </c>
    </row>
    <row r="635" spans="1:27" x14ac:dyDescent="0.25">
      <c r="D635" s="30" t="s">
        <v>716</v>
      </c>
      <c r="E635" s="29"/>
      <c r="H635" s="29"/>
      <c r="K635" s="31">
        <f>SUM(J627:J634)</f>
        <v>34.86</v>
      </c>
    </row>
    <row r="636" spans="1:27" x14ac:dyDescent="0.25">
      <c r="D636" s="30" t="s">
        <v>717</v>
      </c>
      <c r="E636" s="29"/>
      <c r="H636" s="29"/>
      <c r="K636" s="31">
        <f>SUM(K635:K635)</f>
        <v>34.86</v>
      </c>
    </row>
    <row r="638" spans="1:27" ht="45" customHeight="1" x14ac:dyDescent="0.25">
      <c r="A638" s="22" t="s">
        <v>946</v>
      </c>
      <c r="B638" s="22" t="s">
        <v>401</v>
      </c>
      <c r="C638" s="23" t="s">
        <v>64</v>
      </c>
      <c r="D638" s="7" t="s">
        <v>402</v>
      </c>
      <c r="E638" s="6"/>
      <c r="F638" s="6"/>
      <c r="G638" s="23"/>
      <c r="H638" s="24" t="s">
        <v>704</v>
      </c>
      <c r="I638" s="5">
        <v>1</v>
      </c>
      <c r="J638" s="4"/>
      <c r="K638" s="25">
        <f>ROUND(K648,2)</f>
        <v>38.729999999999997</v>
      </c>
      <c r="L638" s="23"/>
      <c r="M638" s="23"/>
      <c r="N638" s="23"/>
      <c r="O638" s="23"/>
      <c r="P638" s="23"/>
      <c r="Q638" s="23"/>
      <c r="R638" s="23"/>
      <c r="S638" s="23"/>
      <c r="T638" s="23"/>
      <c r="U638" s="23"/>
      <c r="V638" s="23"/>
      <c r="W638" s="23"/>
      <c r="X638" s="23"/>
      <c r="Y638" s="23"/>
      <c r="Z638" s="23"/>
      <c r="AA638" s="23"/>
    </row>
    <row r="639" spans="1:27" x14ac:dyDescent="0.25">
      <c r="B639" s="19" t="s">
        <v>706</v>
      </c>
    </row>
    <row r="640" spans="1:27" x14ac:dyDescent="0.25">
      <c r="B640" t="s">
        <v>842</v>
      </c>
      <c r="C640" t="s">
        <v>708</v>
      </c>
      <c r="D640" t="s">
        <v>843</v>
      </c>
      <c r="E640" s="26">
        <v>0.55000000000000004</v>
      </c>
      <c r="F640" t="s">
        <v>710</v>
      </c>
      <c r="G640" t="s">
        <v>711</v>
      </c>
      <c r="H640" s="27">
        <v>26.1</v>
      </c>
      <c r="I640" t="s">
        <v>712</v>
      </c>
      <c r="J640" s="28">
        <f>ROUND(E640/I638* H640,2)</f>
        <v>14.36</v>
      </c>
      <c r="K640" s="29"/>
    </row>
    <row r="641" spans="1:27" x14ac:dyDescent="0.25">
      <c r="B641" t="s">
        <v>844</v>
      </c>
      <c r="C641" t="s">
        <v>708</v>
      </c>
      <c r="D641" t="s">
        <v>845</v>
      </c>
      <c r="E641" s="26">
        <v>0.55000000000000004</v>
      </c>
      <c r="F641" t="s">
        <v>710</v>
      </c>
      <c r="G641" t="s">
        <v>711</v>
      </c>
      <c r="H641" s="27">
        <v>22.39</v>
      </c>
      <c r="I641" t="s">
        <v>712</v>
      </c>
      <c r="J641" s="28">
        <f>ROUND(E641/I638* H641,2)</f>
        <v>12.31</v>
      </c>
      <c r="K641" s="29"/>
    </row>
    <row r="642" spans="1:27" x14ac:dyDescent="0.25">
      <c r="D642" s="30" t="s">
        <v>715</v>
      </c>
      <c r="E642" s="29"/>
      <c r="H642" s="29"/>
      <c r="K642" s="27">
        <f>SUM(J640:J641)</f>
        <v>26.67</v>
      </c>
    </row>
    <row r="643" spans="1:27" x14ac:dyDescent="0.25">
      <c r="B643" s="19" t="s">
        <v>726</v>
      </c>
      <c r="E643" s="29"/>
      <c r="H643" s="29"/>
      <c r="K643" s="29"/>
    </row>
    <row r="644" spans="1:27" x14ac:dyDescent="0.25">
      <c r="B644" t="s">
        <v>947</v>
      </c>
      <c r="C644" t="s">
        <v>64</v>
      </c>
      <c r="D644" t="s">
        <v>948</v>
      </c>
      <c r="E644" s="26">
        <v>1</v>
      </c>
      <c r="G644" t="s">
        <v>711</v>
      </c>
      <c r="H644" s="27">
        <v>11.4</v>
      </c>
      <c r="I644" t="s">
        <v>712</v>
      </c>
      <c r="J644" s="28">
        <f>ROUND(E644* H644,2)</f>
        <v>11.4</v>
      </c>
      <c r="K644" s="29"/>
    </row>
    <row r="645" spans="1:27" x14ac:dyDescent="0.25">
      <c r="B645" t="s">
        <v>949</v>
      </c>
      <c r="C645" t="s">
        <v>37</v>
      </c>
      <c r="D645" t="s">
        <v>950</v>
      </c>
      <c r="E645" s="26">
        <v>0.15</v>
      </c>
      <c r="G645" t="s">
        <v>711</v>
      </c>
      <c r="H645" s="27">
        <v>4.42</v>
      </c>
      <c r="I645" t="s">
        <v>712</v>
      </c>
      <c r="J645" s="28">
        <f>ROUND(E645* H645,2)</f>
        <v>0.66</v>
      </c>
      <c r="K645" s="29"/>
    </row>
    <row r="646" spans="1:27" x14ac:dyDescent="0.25">
      <c r="D646" s="30" t="s">
        <v>729</v>
      </c>
      <c r="E646" s="29"/>
      <c r="H646" s="29"/>
      <c r="K646" s="27">
        <f>SUM(J644:J645)</f>
        <v>12.06</v>
      </c>
    </row>
    <row r="647" spans="1:27" x14ac:dyDescent="0.25">
      <c r="D647" s="30" t="s">
        <v>716</v>
      </c>
      <c r="E647" s="29"/>
      <c r="H647" s="29"/>
      <c r="K647" s="31">
        <f>SUM(J639:J646)</f>
        <v>38.729999999999997</v>
      </c>
    </row>
    <row r="648" spans="1:27" x14ac:dyDescent="0.25">
      <c r="D648" s="30" t="s">
        <v>717</v>
      </c>
      <c r="E648" s="29"/>
      <c r="H648" s="29"/>
      <c r="K648" s="31">
        <f>SUM(K647:K647)</f>
        <v>38.729999999999997</v>
      </c>
    </row>
    <row r="650" spans="1:27" ht="45" customHeight="1" x14ac:dyDescent="0.25">
      <c r="A650" s="22" t="s">
        <v>951</v>
      </c>
      <c r="B650" s="22" t="s">
        <v>403</v>
      </c>
      <c r="C650" s="23" t="s">
        <v>64</v>
      </c>
      <c r="D650" s="7" t="s">
        <v>404</v>
      </c>
      <c r="E650" s="6"/>
      <c r="F650" s="6"/>
      <c r="G650" s="23"/>
      <c r="H650" s="24" t="s">
        <v>704</v>
      </c>
      <c r="I650" s="5">
        <v>1</v>
      </c>
      <c r="J650" s="4"/>
      <c r="K650" s="25">
        <f>ROUND(K659,2)</f>
        <v>20.74</v>
      </c>
      <c r="L650" s="23"/>
      <c r="M650" s="23"/>
      <c r="N650" s="23"/>
      <c r="O650" s="23"/>
      <c r="P650" s="23"/>
      <c r="Q650" s="23"/>
      <c r="R650" s="23"/>
      <c r="S650" s="23"/>
      <c r="T650" s="23"/>
      <c r="U650" s="23"/>
      <c r="V650" s="23"/>
      <c r="W650" s="23"/>
      <c r="X650" s="23"/>
      <c r="Y650" s="23"/>
      <c r="Z650" s="23"/>
      <c r="AA650" s="23"/>
    </row>
    <row r="651" spans="1:27" x14ac:dyDescent="0.25">
      <c r="B651" s="19" t="s">
        <v>706</v>
      </c>
    </row>
    <row r="652" spans="1:27" x14ac:dyDescent="0.25">
      <c r="B652" t="s">
        <v>844</v>
      </c>
      <c r="C652" t="s">
        <v>708</v>
      </c>
      <c r="D652" t="s">
        <v>845</v>
      </c>
      <c r="E652" s="26">
        <v>0.16</v>
      </c>
      <c r="F652" t="s">
        <v>710</v>
      </c>
      <c r="G652" t="s">
        <v>711</v>
      </c>
      <c r="H652" s="27">
        <v>22.39</v>
      </c>
      <c r="I652" t="s">
        <v>712</v>
      </c>
      <c r="J652" s="28">
        <f>ROUND(E652/I650* H652,2)</f>
        <v>3.58</v>
      </c>
      <c r="K652" s="29"/>
    </row>
    <row r="653" spans="1:27" x14ac:dyDescent="0.25">
      <c r="B653" t="s">
        <v>842</v>
      </c>
      <c r="C653" t="s">
        <v>708</v>
      </c>
      <c r="D653" t="s">
        <v>843</v>
      </c>
      <c r="E653" s="26">
        <v>0.16</v>
      </c>
      <c r="F653" t="s">
        <v>710</v>
      </c>
      <c r="G653" t="s">
        <v>711</v>
      </c>
      <c r="H653" s="27">
        <v>26.1</v>
      </c>
      <c r="I653" t="s">
        <v>712</v>
      </c>
      <c r="J653" s="28">
        <f>ROUND(E653/I650* H653,2)</f>
        <v>4.18</v>
      </c>
      <c r="K653" s="29"/>
    </row>
    <row r="654" spans="1:27" x14ac:dyDescent="0.25">
      <c r="D654" s="30" t="s">
        <v>715</v>
      </c>
      <c r="E654" s="29"/>
      <c r="H654" s="29"/>
      <c r="K654" s="27">
        <f>SUM(J652:J653)</f>
        <v>7.76</v>
      </c>
    </row>
    <row r="655" spans="1:27" x14ac:dyDescent="0.25">
      <c r="B655" s="19" t="s">
        <v>726</v>
      </c>
      <c r="E655" s="29"/>
      <c r="H655" s="29"/>
      <c r="K655" s="29"/>
    </row>
    <row r="656" spans="1:27" x14ac:dyDescent="0.25">
      <c r="B656" t="s">
        <v>952</v>
      </c>
      <c r="C656" t="s">
        <v>64</v>
      </c>
      <c r="D656" t="s">
        <v>953</v>
      </c>
      <c r="E656" s="26">
        <v>1.02</v>
      </c>
      <c r="G656" t="s">
        <v>711</v>
      </c>
      <c r="H656" s="27">
        <v>12.73</v>
      </c>
      <c r="I656" t="s">
        <v>712</v>
      </c>
      <c r="J656" s="28">
        <f>ROUND(E656* H656,2)</f>
        <v>12.98</v>
      </c>
      <c r="K656" s="29"/>
    </row>
    <row r="657" spans="1:27" x14ac:dyDescent="0.25">
      <c r="D657" s="30" t="s">
        <v>729</v>
      </c>
      <c r="E657" s="29"/>
      <c r="H657" s="29"/>
      <c r="K657" s="27">
        <f>SUM(J656:J656)</f>
        <v>12.98</v>
      </c>
    </row>
    <row r="658" spans="1:27" x14ac:dyDescent="0.25">
      <c r="D658" s="30" t="s">
        <v>716</v>
      </c>
      <c r="E658" s="29"/>
      <c r="H658" s="29"/>
      <c r="K658" s="31">
        <f>SUM(J651:J657)</f>
        <v>20.740000000000002</v>
      </c>
    </row>
    <row r="659" spans="1:27" x14ac:dyDescent="0.25">
      <c r="D659" s="30" t="s">
        <v>717</v>
      </c>
      <c r="E659" s="29"/>
      <c r="H659" s="29"/>
      <c r="K659" s="31">
        <f>SUM(K658:K658)</f>
        <v>20.740000000000002</v>
      </c>
    </row>
    <row r="661" spans="1:27" ht="45" customHeight="1" x14ac:dyDescent="0.25">
      <c r="A661" s="22" t="s">
        <v>954</v>
      </c>
      <c r="B661" s="22" t="s">
        <v>405</v>
      </c>
      <c r="C661" s="23" t="s">
        <v>64</v>
      </c>
      <c r="D661" s="7" t="s">
        <v>406</v>
      </c>
      <c r="E661" s="6"/>
      <c r="F661" s="6"/>
      <c r="G661" s="23"/>
      <c r="H661" s="24" t="s">
        <v>704</v>
      </c>
      <c r="I661" s="5">
        <v>1</v>
      </c>
      <c r="J661" s="4"/>
      <c r="K661" s="25">
        <f>ROUND(K672,2)</f>
        <v>58.98</v>
      </c>
      <c r="L661" s="23"/>
      <c r="M661" s="23"/>
      <c r="N661" s="23"/>
      <c r="O661" s="23"/>
      <c r="P661" s="23"/>
      <c r="Q661" s="23"/>
      <c r="R661" s="23"/>
      <c r="S661" s="23"/>
      <c r="T661" s="23"/>
      <c r="U661" s="23"/>
      <c r="V661" s="23"/>
      <c r="W661" s="23"/>
      <c r="X661" s="23"/>
      <c r="Y661" s="23"/>
      <c r="Z661" s="23"/>
      <c r="AA661" s="23"/>
    </row>
    <row r="662" spans="1:27" x14ac:dyDescent="0.25">
      <c r="B662" s="19" t="s">
        <v>706</v>
      </c>
    </row>
    <row r="663" spans="1:27" x14ac:dyDescent="0.25">
      <c r="B663" t="s">
        <v>842</v>
      </c>
      <c r="C663" t="s">
        <v>708</v>
      </c>
      <c r="D663" t="s">
        <v>843</v>
      </c>
      <c r="E663" s="26">
        <v>0.7</v>
      </c>
      <c r="F663" t="s">
        <v>710</v>
      </c>
      <c r="G663" t="s">
        <v>711</v>
      </c>
      <c r="H663" s="27">
        <v>26.1</v>
      </c>
      <c r="I663" t="s">
        <v>712</v>
      </c>
      <c r="J663" s="28">
        <f>ROUND(E663/I661* H663,2)</f>
        <v>18.27</v>
      </c>
      <c r="K663" s="29"/>
    </row>
    <row r="664" spans="1:27" x14ac:dyDescent="0.25">
      <c r="B664" t="s">
        <v>844</v>
      </c>
      <c r="C664" t="s">
        <v>708</v>
      </c>
      <c r="D664" t="s">
        <v>845</v>
      </c>
      <c r="E664" s="26">
        <v>0.7</v>
      </c>
      <c r="F664" t="s">
        <v>710</v>
      </c>
      <c r="G664" t="s">
        <v>711</v>
      </c>
      <c r="H664" s="27">
        <v>22.39</v>
      </c>
      <c r="I664" t="s">
        <v>712</v>
      </c>
      <c r="J664" s="28">
        <f>ROUND(E664/I661* H664,2)</f>
        <v>15.67</v>
      </c>
      <c r="K664" s="29"/>
    </row>
    <row r="665" spans="1:27" x14ac:dyDescent="0.25">
      <c r="D665" s="30" t="s">
        <v>715</v>
      </c>
      <c r="E665" s="29"/>
      <c r="H665" s="29"/>
      <c r="K665" s="27">
        <f>SUM(J663:J664)</f>
        <v>33.94</v>
      </c>
    </row>
    <row r="666" spans="1:27" x14ac:dyDescent="0.25">
      <c r="B666" s="19" t="s">
        <v>726</v>
      </c>
      <c r="E666" s="29"/>
      <c r="H666" s="29"/>
      <c r="K666" s="29"/>
    </row>
    <row r="667" spans="1:27" x14ac:dyDescent="0.25">
      <c r="B667" t="s">
        <v>947</v>
      </c>
      <c r="C667" t="s">
        <v>64</v>
      </c>
      <c r="D667" t="s">
        <v>948</v>
      </c>
      <c r="E667" s="26">
        <v>1</v>
      </c>
      <c r="G667" t="s">
        <v>711</v>
      </c>
      <c r="H667" s="27">
        <v>11.4</v>
      </c>
      <c r="I667" t="s">
        <v>712</v>
      </c>
      <c r="J667" s="28">
        <f>ROUND(E667* H667,2)</f>
        <v>11.4</v>
      </c>
      <c r="K667" s="29"/>
    </row>
    <row r="668" spans="1:27" x14ac:dyDescent="0.25">
      <c r="B668" t="s">
        <v>949</v>
      </c>
      <c r="C668" t="s">
        <v>37</v>
      </c>
      <c r="D668" t="s">
        <v>950</v>
      </c>
      <c r="E668" s="26">
        <v>0.15</v>
      </c>
      <c r="G668" t="s">
        <v>711</v>
      </c>
      <c r="H668" s="27">
        <v>4.42</v>
      </c>
      <c r="I668" t="s">
        <v>712</v>
      </c>
      <c r="J668" s="28">
        <f>ROUND(E668* H668,2)</f>
        <v>0.66</v>
      </c>
      <c r="K668" s="29"/>
    </row>
    <row r="669" spans="1:27" x14ac:dyDescent="0.25">
      <c r="B669" t="s">
        <v>952</v>
      </c>
      <c r="C669" t="s">
        <v>64</v>
      </c>
      <c r="D669" t="s">
        <v>953</v>
      </c>
      <c r="E669" s="26">
        <v>1.02</v>
      </c>
      <c r="G669" t="s">
        <v>711</v>
      </c>
      <c r="H669" s="27">
        <v>12.73</v>
      </c>
      <c r="I669" t="s">
        <v>712</v>
      </c>
      <c r="J669" s="28">
        <f>ROUND(E669* H669,2)</f>
        <v>12.98</v>
      </c>
      <c r="K669" s="29"/>
    </row>
    <row r="670" spans="1:27" x14ac:dyDescent="0.25">
      <c r="D670" s="30" t="s">
        <v>729</v>
      </c>
      <c r="E670" s="29"/>
      <c r="H670" s="29"/>
      <c r="K670" s="27">
        <f>SUM(J667:J669)</f>
        <v>25.04</v>
      </c>
    </row>
    <row r="671" spans="1:27" x14ac:dyDescent="0.25">
      <c r="D671" s="30" t="s">
        <v>716</v>
      </c>
      <c r="E671" s="29"/>
      <c r="H671" s="29"/>
      <c r="K671" s="31">
        <f>SUM(J662:J670)</f>
        <v>58.97999999999999</v>
      </c>
    </row>
    <row r="672" spans="1:27" x14ac:dyDescent="0.25">
      <c r="D672" s="30" t="s">
        <v>717</v>
      </c>
      <c r="E672" s="29"/>
      <c r="H672" s="29"/>
      <c r="K672" s="31">
        <f>SUM(K671:K671)</f>
        <v>58.97999999999999</v>
      </c>
    </row>
    <row r="674" spans="1:27" ht="45" customHeight="1" x14ac:dyDescent="0.25">
      <c r="A674" s="22" t="s">
        <v>955</v>
      </c>
      <c r="B674" s="22" t="s">
        <v>407</v>
      </c>
      <c r="C674" s="23" t="s">
        <v>64</v>
      </c>
      <c r="D674" s="7" t="s">
        <v>408</v>
      </c>
      <c r="E674" s="6"/>
      <c r="F674" s="6"/>
      <c r="G674" s="23"/>
      <c r="H674" s="24" t="s">
        <v>704</v>
      </c>
      <c r="I674" s="5">
        <v>1</v>
      </c>
      <c r="J674" s="4"/>
      <c r="K674" s="25">
        <f>ROUND(K685,2)</f>
        <v>58.98</v>
      </c>
      <c r="L674" s="23"/>
      <c r="M674" s="23"/>
      <c r="N674" s="23"/>
      <c r="O674" s="23"/>
      <c r="P674" s="23"/>
      <c r="Q674" s="23"/>
      <c r="R674" s="23"/>
      <c r="S674" s="23"/>
      <c r="T674" s="23"/>
      <c r="U674" s="23"/>
      <c r="V674" s="23"/>
      <c r="W674" s="23"/>
      <c r="X674" s="23"/>
      <c r="Y674" s="23"/>
      <c r="Z674" s="23"/>
      <c r="AA674" s="23"/>
    </row>
    <row r="675" spans="1:27" x14ac:dyDescent="0.25">
      <c r="B675" s="19" t="s">
        <v>706</v>
      </c>
    </row>
    <row r="676" spans="1:27" x14ac:dyDescent="0.25">
      <c r="B676" t="s">
        <v>844</v>
      </c>
      <c r="C676" t="s">
        <v>708</v>
      </c>
      <c r="D676" t="s">
        <v>845</v>
      </c>
      <c r="E676" s="26">
        <v>0.7</v>
      </c>
      <c r="F676" t="s">
        <v>710</v>
      </c>
      <c r="G676" t="s">
        <v>711</v>
      </c>
      <c r="H676" s="27">
        <v>22.39</v>
      </c>
      <c r="I676" t="s">
        <v>712</v>
      </c>
      <c r="J676" s="28">
        <f>ROUND(E676/I674* H676,2)</f>
        <v>15.67</v>
      </c>
      <c r="K676" s="29"/>
    </row>
    <row r="677" spans="1:27" x14ac:dyDescent="0.25">
      <c r="B677" t="s">
        <v>842</v>
      </c>
      <c r="C677" t="s">
        <v>708</v>
      </c>
      <c r="D677" t="s">
        <v>843</v>
      </c>
      <c r="E677" s="26">
        <v>0.7</v>
      </c>
      <c r="F677" t="s">
        <v>710</v>
      </c>
      <c r="G677" t="s">
        <v>711</v>
      </c>
      <c r="H677" s="27">
        <v>26.1</v>
      </c>
      <c r="I677" t="s">
        <v>712</v>
      </c>
      <c r="J677" s="28">
        <f>ROUND(E677/I674* H677,2)</f>
        <v>18.27</v>
      </c>
      <c r="K677" s="29"/>
    </row>
    <row r="678" spans="1:27" x14ac:dyDescent="0.25">
      <c r="D678" s="30" t="s">
        <v>715</v>
      </c>
      <c r="E678" s="29"/>
      <c r="H678" s="29"/>
      <c r="K678" s="27">
        <f>SUM(J676:J677)</f>
        <v>33.94</v>
      </c>
    </row>
    <row r="679" spans="1:27" x14ac:dyDescent="0.25">
      <c r="B679" s="19" t="s">
        <v>726</v>
      </c>
      <c r="E679" s="29"/>
      <c r="H679" s="29"/>
      <c r="K679" s="29"/>
    </row>
    <row r="680" spans="1:27" x14ac:dyDescent="0.25">
      <c r="B680" t="s">
        <v>952</v>
      </c>
      <c r="C680" t="s">
        <v>64</v>
      </c>
      <c r="D680" t="s">
        <v>953</v>
      </c>
      <c r="E680" s="26">
        <v>1.02</v>
      </c>
      <c r="G680" t="s">
        <v>711</v>
      </c>
      <c r="H680" s="27">
        <v>12.73</v>
      </c>
      <c r="I680" t="s">
        <v>712</v>
      </c>
      <c r="J680" s="28">
        <f>ROUND(E680* H680,2)</f>
        <v>12.98</v>
      </c>
      <c r="K680" s="29"/>
    </row>
    <row r="681" spans="1:27" x14ac:dyDescent="0.25">
      <c r="B681" t="s">
        <v>947</v>
      </c>
      <c r="C681" t="s">
        <v>64</v>
      </c>
      <c r="D681" t="s">
        <v>948</v>
      </c>
      <c r="E681" s="26">
        <v>1</v>
      </c>
      <c r="G681" t="s">
        <v>711</v>
      </c>
      <c r="H681" s="27">
        <v>11.4</v>
      </c>
      <c r="I681" t="s">
        <v>712</v>
      </c>
      <c r="J681" s="28">
        <f>ROUND(E681* H681,2)</f>
        <v>11.4</v>
      </c>
      <c r="K681" s="29"/>
    </row>
    <row r="682" spans="1:27" x14ac:dyDescent="0.25">
      <c r="B682" t="s">
        <v>949</v>
      </c>
      <c r="C682" t="s">
        <v>37</v>
      </c>
      <c r="D682" t="s">
        <v>950</v>
      </c>
      <c r="E682" s="26">
        <v>0.15</v>
      </c>
      <c r="G682" t="s">
        <v>711</v>
      </c>
      <c r="H682" s="27">
        <v>4.42</v>
      </c>
      <c r="I682" t="s">
        <v>712</v>
      </c>
      <c r="J682" s="28">
        <f>ROUND(E682* H682,2)</f>
        <v>0.66</v>
      </c>
      <c r="K682" s="29"/>
    </row>
    <row r="683" spans="1:27" x14ac:dyDescent="0.25">
      <c r="D683" s="30" t="s">
        <v>729</v>
      </c>
      <c r="E683" s="29"/>
      <c r="H683" s="29"/>
      <c r="K683" s="27">
        <f>SUM(J680:J682)</f>
        <v>25.040000000000003</v>
      </c>
    </row>
    <row r="684" spans="1:27" x14ac:dyDescent="0.25">
      <c r="D684" s="30" t="s">
        <v>716</v>
      </c>
      <c r="E684" s="29"/>
      <c r="H684" s="29"/>
      <c r="K684" s="31">
        <f>SUM(J675:J683)</f>
        <v>58.98</v>
      </c>
    </row>
    <row r="685" spans="1:27" x14ac:dyDescent="0.25">
      <c r="D685" s="30" t="s">
        <v>717</v>
      </c>
      <c r="E685" s="29"/>
      <c r="H685" s="29"/>
      <c r="K685" s="31">
        <f>SUM(K684:K684)</f>
        <v>58.98</v>
      </c>
    </row>
    <row r="687" spans="1:27" ht="45" customHeight="1" x14ac:dyDescent="0.25">
      <c r="A687" s="22" t="s">
        <v>956</v>
      </c>
      <c r="B687" s="22" t="s">
        <v>409</v>
      </c>
      <c r="C687" s="23" t="s">
        <v>30</v>
      </c>
      <c r="D687" s="7" t="s">
        <v>410</v>
      </c>
      <c r="E687" s="6"/>
      <c r="F687" s="6"/>
      <c r="G687" s="23"/>
      <c r="H687" s="24" t="s">
        <v>704</v>
      </c>
      <c r="I687" s="5">
        <v>1</v>
      </c>
      <c r="J687" s="4"/>
      <c r="K687" s="25">
        <f>ROUND(K695,2)</f>
        <v>5.56</v>
      </c>
      <c r="L687" s="23"/>
      <c r="M687" s="23"/>
      <c r="N687" s="23"/>
      <c r="O687" s="23"/>
      <c r="P687" s="23"/>
      <c r="Q687" s="23"/>
      <c r="R687" s="23"/>
      <c r="S687" s="23"/>
      <c r="T687" s="23"/>
      <c r="U687" s="23"/>
      <c r="V687" s="23"/>
      <c r="W687" s="23"/>
      <c r="X687" s="23"/>
      <c r="Y687" s="23"/>
      <c r="Z687" s="23"/>
      <c r="AA687" s="23"/>
    </row>
    <row r="688" spans="1:27" x14ac:dyDescent="0.25">
      <c r="B688" s="19" t="s">
        <v>706</v>
      </c>
    </row>
    <row r="689" spans="1:27" x14ac:dyDescent="0.25">
      <c r="B689" t="s">
        <v>842</v>
      </c>
      <c r="C689" t="s">
        <v>708</v>
      </c>
      <c r="D689" t="s">
        <v>843</v>
      </c>
      <c r="E689" s="26">
        <v>0.1</v>
      </c>
      <c r="F689" t="s">
        <v>710</v>
      </c>
      <c r="G689" t="s">
        <v>711</v>
      </c>
      <c r="H689" s="27">
        <v>26.1</v>
      </c>
      <c r="I689" t="s">
        <v>712</v>
      </c>
      <c r="J689" s="28">
        <f>ROUND(E689/I687* H689,2)</f>
        <v>2.61</v>
      </c>
      <c r="K689" s="29"/>
    </row>
    <row r="690" spans="1:27" x14ac:dyDescent="0.25">
      <c r="D690" s="30" t="s">
        <v>715</v>
      </c>
      <c r="E690" s="29"/>
      <c r="H690" s="29"/>
      <c r="K690" s="27">
        <f>SUM(J689:J689)</f>
        <v>2.61</v>
      </c>
    </row>
    <row r="691" spans="1:27" x14ac:dyDescent="0.25">
      <c r="B691" s="19" t="s">
        <v>726</v>
      </c>
      <c r="E691" s="29"/>
      <c r="H691" s="29"/>
      <c r="K691" s="29"/>
    </row>
    <row r="692" spans="1:27" x14ac:dyDescent="0.25">
      <c r="B692" t="s">
        <v>957</v>
      </c>
      <c r="C692" t="s">
        <v>30</v>
      </c>
      <c r="D692" t="s">
        <v>958</v>
      </c>
      <c r="E692" s="26">
        <v>1</v>
      </c>
      <c r="G692" t="s">
        <v>711</v>
      </c>
      <c r="H692" s="27">
        <v>2.95</v>
      </c>
      <c r="I692" t="s">
        <v>712</v>
      </c>
      <c r="J692" s="28">
        <f>ROUND(E692* H692,2)</f>
        <v>2.95</v>
      </c>
      <c r="K692" s="29"/>
    </row>
    <row r="693" spans="1:27" x14ac:dyDescent="0.25">
      <c r="D693" s="30" t="s">
        <v>729</v>
      </c>
      <c r="E693" s="29"/>
      <c r="H693" s="29"/>
      <c r="K693" s="27">
        <f>SUM(J692:J692)</f>
        <v>2.95</v>
      </c>
    </row>
    <row r="694" spans="1:27" x14ac:dyDescent="0.25">
      <c r="D694" s="30" t="s">
        <v>716</v>
      </c>
      <c r="E694" s="29"/>
      <c r="H694" s="29"/>
      <c r="K694" s="31">
        <f>SUM(J688:J693)</f>
        <v>5.5600000000000005</v>
      </c>
    </row>
    <row r="695" spans="1:27" x14ac:dyDescent="0.25">
      <c r="D695" s="30" t="s">
        <v>717</v>
      </c>
      <c r="E695" s="29"/>
      <c r="H695" s="29"/>
      <c r="K695" s="31">
        <f>SUM(K694:K694)</f>
        <v>5.5600000000000005</v>
      </c>
    </row>
    <row r="697" spans="1:27" ht="45" customHeight="1" x14ac:dyDescent="0.25">
      <c r="A697" s="22" t="s">
        <v>959</v>
      </c>
      <c r="B697" s="22" t="s">
        <v>413</v>
      </c>
      <c r="C697" s="23" t="s">
        <v>37</v>
      </c>
      <c r="D697" s="7" t="s">
        <v>414</v>
      </c>
      <c r="E697" s="6"/>
      <c r="F697" s="6"/>
      <c r="G697" s="23"/>
      <c r="H697" s="24" t="s">
        <v>704</v>
      </c>
      <c r="I697" s="5">
        <v>1</v>
      </c>
      <c r="J697" s="4"/>
      <c r="K697" s="25">
        <f>ROUND(K706,2)</f>
        <v>165.71</v>
      </c>
      <c r="L697" s="23"/>
      <c r="M697" s="23"/>
      <c r="N697" s="23"/>
      <c r="O697" s="23"/>
      <c r="P697" s="23"/>
      <c r="Q697" s="23"/>
      <c r="R697" s="23"/>
      <c r="S697" s="23"/>
      <c r="T697" s="23"/>
      <c r="U697" s="23"/>
      <c r="V697" s="23"/>
      <c r="W697" s="23"/>
      <c r="X697" s="23"/>
      <c r="Y697" s="23"/>
      <c r="Z697" s="23"/>
      <c r="AA697" s="23"/>
    </row>
    <row r="698" spans="1:27" x14ac:dyDescent="0.25">
      <c r="B698" s="19" t="s">
        <v>706</v>
      </c>
    </row>
    <row r="699" spans="1:27" x14ac:dyDescent="0.25">
      <c r="B699" t="s">
        <v>713</v>
      </c>
      <c r="C699" t="s">
        <v>708</v>
      </c>
      <c r="D699" t="s">
        <v>714</v>
      </c>
      <c r="E699" s="26">
        <v>0.5</v>
      </c>
      <c r="F699" t="s">
        <v>710</v>
      </c>
      <c r="G699" t="s">
        <v>711</v>
      </c>
      <c r="H699" s="27">
        <v>21.13</v>
      </c>
      <c r="I699" t="s">
        <v>712</v>
      </c>
      <c r="J699" s="28">
        <f>ROUND(E699/I697* H699,2)</f>
        <v>10.57</v>
      </c>
      <c r="K699" s="29"/>
    </row>
    <row r="700" spans="1:27" x14ac:dyDescent="0.25">
      <c r="B700" t="s">
        <v>707</v>
      </c>
      <c r="C700" t="s">
        <v>708</v>
      </c>
      <c r="D700" t="s">
        <v>709</v>
      </c>
      <c r="E700" s="26">
        <v>0.5</v>
      </c>
      <c r="F700" t="s">
        <v>710</v>
      </c>
      <c r="G700" t="s">
        <v>711</v>
      </c>
      <c r="H700" s="27">
        <v>24.6</v>
      </c>
      <c r="I700" t="s">
        <v>712</v>
      </c>
      <c r="J700" s="28">
        <f>ROUND(E700/I697* H700,2)</f>
        <v>12.3</v>
      </c>
      <c r="K700" s="29"/>
    </row>
    <row r="701" spans="1:27" x14ac:dyDescent="0.25">
      <c r="D701" s="30" t="s">
        <v>715</v>
      </c>
      <c r="E701" s="29"/>
      <c r="H701" s="29"/>
      <c r="K701" s="27">
        <f>SUM(J699:J700)</f>
        <v>22.87</v>
      </c>
    </row>
    <row r="702" spans="1:27" x14ac:dyDescent="0.25">
      <c r="B702" s="19" t="s">
        <v>726</v>
      </c>
      <c r="E702" s="29"/>
      <c r="H702" s="29"/>
      <c r="K702" s="29"/>
    </row>
    <row r="703" spans="1:27" x14ac:dyDescent="0.25">
      <c r="B703" t="s">
        <v>960</v>
      </c>
      <c r="C703" t="s">
        <v>37</v>
      </c>
      <c r="D703" t="s">
        <v>961</v>
      </c>
      <c r="E703" s="26">
        <v>1</v>
      </c>
      <c r="G703" t="s">
        <v>711</v>
      </c>
      <c r="H703" s="27">
        <v>142.84</v>
      </c>
      <c r="I703" t="s">
        <v>712</v>
      </c>
      <c r="J703" s="28">
        <f>ROUND(E703* H703,2)</f>
        <v>142.84</v>
      </c>
      <c r="K703" s="29"/>
    </row>
    <row r="704" spans="1:27" x14ac:dyDescent="0.25">
      <c r="D704" s="30" t="s">
        <v>729</v>
      </c>
      <c r="E704" s="29"/>
      <c r="H704" s="29"/>
      <c r="K704" s="27">
        <f>SUM(J703:J703)</f>
        <v>142.84</v>
      </c>
    </row>
    <row r="705" spans="1:27" x14ac:dyDescent="0.25">
      <c r="D705" s="30" t="s">
        <v>716</v>
      </c>
      <c r="E705" s="29"/>
      <c r="H705" s="29"/>
      <c r="K705" s="31">
        <f>SUM(J698:J704)</f>
        <v>165.71</v>
      </c>
    </row>
    <row r="706" spans="1:27" x14ac:dyDescent="0.25">
      <c r="D706" s="30" t="s">
        <v>717</v>
      </c>
      <c r="E706" s="29"/>
      <c r="H706" s="29"/>
      <c r="K706" s="31">
        <f>SUM(K705:K705)</f>
        <v>165.71</v>
      </c>
    </row>
    <row r="708" spans="1:27" ht="45" customHeight="1" x14ac:dyDescent="0.25">
      <c r="A708" s="22" t="s">
        <v>962</v>
      </c>
      <c r="B708" s="22" t="s">
        <v>415</v>
      </c>
      <c r="C708" s="23" t="s">
        <v>30</v>
      </c>
      <c r="D708" s="7" t="s">
        <v>416</v>
      </c>
      <c r="E708" s="6"/>
      <c r="F708" s="6"/>
      <c r="G708" s="23"/>
      <c r="H708" s="24" t="s">
        <v>704</v>
      </c>
      <c r="I708" s="5">
        <v>1</v>
      </c>
      <c r="J708" s="4"/>
      <c r="K708" s="25">
        <f>ROUND(K720,2)</f>
        <v>4.6500000000000004</v>
      </c>
      <c r="L708" s="23"/>
      <c r="M708" s="23"/>
      <c r="N708" s="23"/>
      <c r="O708" s="23"/>
      <c r="P708" s="23"/>
      <c r="Q708" s="23"/>
      <c r="R708" s="23"/>
      <c r="S708" s="23"/>
      <c r="T708" s="23"/>
      <c r="U708" s="23"/>
      <c r="V708" s="23"/>
      <c r="W708" s="23"/>
      <c r="X708" s="23"/>
      <c r="Y708" s="23"/>
      <c r="Z708" s="23"/>
      <c r="AA708" s="23"/>
    </row>
    <row r="709" spans="1:27" x14ac:dyDescent="0.25">
      <c r="B709" s="19" t="s">
        <v>706</v>
      </c>
    </row>
    <row r="710" spans="1:27" x14ac:dyDescent="0.25">
      <c r="B710" t="s">
        <v>713</v>
      </c>
      <c r="C710" t="s">
        <v>708</v>
      </c>
      <c r="D710" t="s">
        <v>714</v>
      </c>
      <c r="E710" s="26">
        <v>7.0000000000000007E-2</v>
      </c>
      <c r="F710" t="s">
        <v>710</v>
      </c>
      <c r="G710" t="s">
        <v>711</v>
      </c>
      <c r="H710" s="27">
        <v>21.13</v>
      </c>
      <c r="I710" t="s">
        <v>712</v>
      </c>
      <c r="J710" s="28">
        <f>ROUND(E710/I708* H710,2)</f>
        <v>1.48</v>
      </c>
      <c r="K710" s="29"/>
    </row>
    <row r="711" spans="1:27" x14ac:dyDescent="0.25">
      <c r="B711" t="s">
        <v>707</v>
      </c>
      <c r="C711" t="s">
        <v>708</v>
      </c>
      <c r="D711" t="s">
        <v>709</v>
      </c>
      <c r="E711" s="26">
        <v>7.0000000000000007E-2</v>
      </c>
      <c r="F711" t="s">
        <v>710</v>
      </c>
      <c r="G711" t="s">
        <v>711</v>
      </c>
      <c r="H711" s="27">
        <v>24.6</v>
      </c>
      <c r="I711" t="s">
        <v>712</v>
      </c>
      <c r="J711" s="28">
        <f>ROUND(E711/I708* H711,2)</f>
        <v>1.72</v>
      </c>
      <c r="K711" s="29"/>
    </row>
    <row r="712" spans="1:27" x14ac:dyDescent="0.25">
      <c r="D712" s="30" t="s">
        <v>715</v>
      </c>
      <c r="E712" s="29"/>
      <c r="H712" s="29"/>
      <c r="K712" s="27">
        <f>SUM(J710:J711)</f>
        <v>3.2</v>
      </c>
    </row>
    <row r="713" spans="1:27" x14ac:dyDescent="0.25">
      <c r="B713" s="19" t="s">
        <v>726</v>
      </c>
      <c r="E713" s="29"/>
      <c r="H713" s="29"/>
      <c r="K713" s="29"/>
    </row>
    <row r="714" spans="1:27" x14ac:dyDescent="0.25">
      <c r="B714" t="s">
        <v>963</v>
      </c>
      <c r="C714" t="s">
        <v>37</v>
      </c>
      <c r="D714" t="s">
        <v>964</v>
      </c>
      <c r="E714" s="26">
        <v>0.15</v>
      </c>
      <c r="G714" t="s">
        <v>711</v>
      </c>
      <c r="H714" s="27">
        <v>1.37</v>
      </c>
      <c r="I714" t="s">
        <v>712</v>
      </c>
      <c r="J714" s="28">
        <f>ROUND(E714* H714,2)</f>
        <v>0.21</v>
      </c>
      <c r="K714" s="29"/>
    </row>
    <row r="715" spans="1:27" x14ac:dyDescent="0.25">
      <c r="B715" t="s">
        <v>965</v>
      </c>
      <c r="C715" t="s">
        <v>37</v>
      </c>
      <c r="D715" t="s">
        <v>966</v>
      </c>
      <c r="E715" s="26">
        <v>0.56000000000000005</v>
      </c>
      <c r="G715" t="s">
        <v>711</v>
      </c>
      <c r="H715" s="27">
        <v>0.31</v>
      </c>
      <c r="I715" t="s">
        <v>712</v>
      </c>
      <c r="J715" s="28">
        <f>ROUND(E715* H715,2)</f>
        <v>0.17</v>
      </c>
      <c r="K715" s="29"/>
    </row>
    <row r="716" spans="1:27" x14ac:dyDescent="0.25">
      <c r="B716" t="s">
        <v>967</v>
      </c>
      <c r="C716" t="s">
        <v>37</v>
      </c>
      <c r="D716" t="s">
        <v>968</v>
      </c>
      <c r="E716" s="26">
        <v>0.3</v>
      </c>
      <c r="G716" t="s">
        <v>711</v>
      </c>
      <c r="H716" s="27">
        <v>0.45</v>
      </c>
      <c r="I716" t="s">
        <v>712</v>
      </c>
      <c r="J716" s="28">
        <f>ROUND(E716* H716,2)</f>
        <v>0.14000000000000001</v>
      </c>
      <c r="K716" s="29"/>
    </row>
    <row r="717" spans="1:27" x14ac:dyDescent="0.25">
      <c r="B717" t="s">
        <v>969</v>
      </c>
      <c r="C717" t="s">
        <v>30</v>
      </c>
      <c r="D717" t="s">
        <v>970</v>
      </c>
      <c r="E717" s="26">
        <v>1.02</v>
      </c>
      <c r="G717" t="s">
        <v>711</v>
      </c>
      <c r="H717" s="27">
        <v>0.91</v>
      </c>
      <c r="I717" t="s">
        <v>712</v>
      </c>
      <c r="J717" s="28">
        <f>ROUND(E717* H717,2)</f>
        <v>0.93</v>
      </c>
      <c r="K717" s="29"/>
    </row>
    <row r="718" spans="1:27" x14ac:dyDescent="0.25">
      <c r="D718" s="30" t="s">
        <v>729</v>
      </c>
      <c r="E718" s="29"/>
      <c r="H718" s="29"/>
      <c r="K718" s="27">
        <f>SUM(J714:J717)</f>
        <v>1.4500000000000002</v>
      </c>
    </row>
    <row r="719" spans="1:27" x14ac:dyDescent="0.25">
      <c r="D719" s="30" t="s">
        <v>716</v>
      </c>
      <c r="E719" s="29"/>
      <c r="H719" s="29"/>
      <c r="K719" s="31">
        <f>SUM(J709:J718)</f>
        <v>4.6500000000000004</v>
      </c>
    </row>
    <row r="720" spans="1:27" x14ac:dyDescent="0.25">
      <c r="D720" s="30" t="s">
        <v>717</v>
      </c>
      <c r="E720" s="29"/>
      <c r="H720" s="29"/>
      <c r="K720" s="31">
        <f>SUM(K719:K719)</f>
        <v>4.6500000000000004</v>
      </c>
    </row>
    <row r="722" spans="1:27" ht="45" customHeight="1" x14ac:dyDescent="0.25">
      <c r="A722" s="22" t="s">
        <v>971</v>
      </c>
      <c r="B722" s="22" t="s">
        <v>417</v>
      </c>
      <c r="C722" s="23" t="s">
        <v>30</v>
      </c>
      <c r="D722" s="7" t="s">
        <v>418</v>
      </c>
      <c r="E722" s="6"/>
      <c r="F722" s="6"/>
      <c r="G722" s="23"/>
      <c r="H722" s="24" t="s">
        <v>704</v>
      </c>
      <c r="I722" s="5">
        <v>1</v>
      </c>
      <c r="J722" s="4"/>
      <c r="K722" s="25">
        <f>ROUND(K734,2)</f>
        <v>6.12</v>
      </c>
      <c r="L722" s="23"/>
      <c r="M722" s="23"/>
      <c r="N722" s="23"/>
      <c r="O722" s="23"/>
      <c r="P722" s="23"/>
      <c r="Q722" s="23"/>
      <c r="R722" s="23"/>
      <c r="S722" s="23"/>
      <c r="T722" s="23"/>
      <c r="U722" s="23"/>
      <c r="V722" s="23"/>
      <c r="W722" s="23"/>
      <c r="X722" s="23"/>
      <c r="Y722" s="23"/>
      <c r="Z722" s="23"/>
      <c r="AA722" s="23"/>
    </row>
    <row r="723" spans="1:27" x14ac:dyDescent="0.25">
      <c r="B723" s="19" t="s">
        <v>706</v>
      </c>
    </row>
    <row r="724" spans="1:27" x14ac:dyDescent="0.25">
      <c r="B724" t="s">
        <v>713</v>
      </c>
      <c r="C724" t="s">
        <v>708</v>
      </c>
      <c r="D724" t="s">
        <v>714</v>
      </c>
      <c r="E724" s="26">
        <v>0.09</v>
      </c>
      <c r="F724" t="s">
        <v>710</v>
      </c>
      <c r="G724" t="s">
        <v>711</v>
      </c>
      <c r="H724" s="27">
        <v>21.13</v>
      </c>
      <c r="I724" t="s">
        <v>712</v>
      </c>
      <c r="J724" s="28">
        <f>ROUND(E724/I722* H724,2)</f>
        <v>1.9</v>
      </c>
      <c r="K724" s="29"/>
    </row>
    <row r="725" spans="1:27" x14ac:dyDescent="0.25">
      <c r="B725" t="s">
        <v>707</v>
      </c>
      <c r="C725" t="s">
        <v>708</v>
      </c>
      <c r="D725" t="s">
        <v>709</v>
      </c>
      <c r="E725" s="26">
        <v>0.09</v>
      </c>
      <c r="F725" t="s">
        <v>710</v>
      </c>
      <c r="G725" t="s">
        <v>711</v>
      </c>
      <c r="H725" s="27">
        <v>24.6</v>
      </c>
      <c r="I725" t="s">
        <v>712</v>
      </c>
      <c r="J725" s="28">
        <f>ROUND(E725/I722* H725,2)</f>
        <v>2.21</v>
      </c>
      <c r="K725" s="29"/>
    </row>
    <row r="726" spans="1:27" x14ac:dyDescent="0.25">
      <c r="D726" s="30" t="s">
        <v>715</v>
      </c>
      <c r="E726" s="29"/>
      <c r="H726" s="29"/>
      <c r="K726" s="27">
        <f>SUM(J724:J725)</f>
        <v>4.1099999999999994</v>
      </c>
    </row>
    <row r="727" spans="1:27" x14ac:dyDescent="0.25">
      <c r="B727" s="19" t="s">
        <v>726</v>
      </c>
      <c r="E727" s="29"/>
      <c r="H727" s="29"/>
      <c r="K727" s="29"/>
    </row>
    <row r="728" spans="1:27" x14ac:dyDescent="0.25">
      <c r="B728" t="s">
        <v>972</v>
      </c>
      <c r="C728" t="s">
        <v>37</v>
      </c>
      <c r="D728" t="s">
        <v>973</v>
      </c>
      <c r="E728" s="26">
        <v>0.56000000000000005</v>
      </c>
      <c r="G728" t="s">
        <v>711</v>
      </c>
      <c r="H728" s="27">
        <v>0.32</v>
      </c>
      <c r="I728" t="s">
        <v>712</v>
      </c>
      <c r="J728" s="28">
        <f>ROUND(E728* H728,2)</f>
        <v>0.18</v>
      </c>
      <c r="K728" s="29"/>
    </row>
    <row r="729" spans="1:27" x14ac:dyDescent="0.25">
      <c r="B729" t="s">
        <v>974</v>
      </c>
      <c r="C729" t="s">
        <v>37</v>
      </c>
      <c r="D729" t="s">
        <v>975</v>
      </c>
      <c r="E729" s="26">
        <v>0.15</v>
      </c>
      <c r="G729" t="s">
        <v>711</v>
      </c>
      <c r="H729" s="27">
        <v>1.36</v>
      </c>
      <c r="I729" t="s">
        <v>712</v>
      </c>
      <c r="J729" s="28">
        <f>ROUND(E729* H729,2)</f>
        <v>0.2</v>
      </c>
      <c r="K729" s="29"/>
    </row>
    <row r="730" spans="1:27" x14ac:dyDescent="0.25">
      <c r="B730" t="s">
        <v>860</v>
      </c>
      <c r="C730" t="s">
        <v>30</v>
      </c>
      <c r="D730" t="s">
        <v>861</v>
      </c>
      <c r="E730" s="26">
        <v>1.02</v>
      </c>
      <c r="G730" t="s">
        <v>711</v>
      </c>
      <c r="H730" s="27">
        <v>1.34</v>
      </c>
      <c r="I730" t="s">
        <v>712</v>
      </c>
      <c r="J730" s="28">
        <f>ROUND(E730* H730,2)</f>
        <v>1.37</v>
      </c>
      <c r="K730" s="29"/>
    </row>
    <row r="731" spans="1:27" x14ac:dyDescent="0.25">
      <c r="B731" t="s">
        <v>976</v>
      </c>
      <c r="C731" t="s">
        <v>37</v>
      </c>
      <c r="D731" t="s">
        <v>977</v>
      </c>
      <c r="E731" s="26">
        <v>0.3</v>
      </c>
      <c r="G731" t="s">
        <v>711</v>
      </c>
      <c r="H731" s="27">
        <v>0.86</v>
      </c>
      <c r="I731" t="s">
        <v>712</v>
      </c>
      <c r="J731" s="28">
        <f>ROUND(E731* H731,2)</f>
        <v>0.26</v>
      </c>
      <c r="K731" s="29"/>
    </row>
    <row r="732" spans="1:27" x14ac:dyDescent="0.25">
      <c r="D732" s="30" t="s">
        <v>729</v>
      </c>
      <c r="E732" s="29"/>
      <c r="H732" s="29"/>
      <c r="K732" s="27">
        <f>SUM(J728:J731)</f>
        <v>2.0099999999999998</v>
      </c>
    </row>
    <row r="733" spans="1:27" x14ac:dyDescent="0.25">
      <c r="D733" s="30" t="s">
        <v>716</v>
      </c>
      <c r="E733" s="29"/>
      <c r="H733" s="29"/>
      <c r="K733" s="31">
        <f>SUM(J723:J732)</f>
        <v>6.1199999999999992</v>
      </c>
    </row>
    <row r="734" spans="1:27" x14ac:dyDescent="0.25">
      <c r="D734" s="30" t="s">
        <v>717</v>
      </c>
      <c r="E734" s="29"/>
      <c r="H734" s="29"/>
      <c r="K734" s="31">
        <f>SUM(K733:K733)</f>
        <v>6.1199999999999992</v>
      </c>
    </row>
    <row r="736" spans="1:27" ht="45" customHeight="1" x14ac:dyDescent="0.25">
      <c r="A736" s="22" t="s">
        <v>978</v>
      </c>
      <c r="B736" s="22" t="s">
        <v>419</v>
      </c>
      <c r="C736" s="23" t="s">
        <v>30</v>
      </c>
      <c r="D736" s="7" t="s">
        <v>420</v>
      </c>
      <c r="E736" s="6"/>
      <c r="F736" s="6"/>
      <c r="G736" s="23"/>
      <c r="H736" s="24" t="s">
        <v>704</v>
      </c>
      <c r="I736" s="5">
        <v>1</v>
      </c>
      <c r="J736" s="4"/>
      <c r="K736" s="25">
        <f>ROUND(K748,2)</f>
        <v>6.85</v>
      </c>
      <c r="L736" s="23"/>
      <c r="M736" s="23"/>
      <c r="N736" s="23"/>
      <c r="O736" s="23"/>
      <c r="P736" s="23"/>
      <c r="Q736" s="23"/>
      <c r="R736" s="23"/>
      <c r="S736" s="23"/>
      <c r="T736" s="23"/>
      <c r="U736" s="23"/>
      <c r="V736" s="23"/>
      <c r="W736" s="23"/>
      <c r="X736" s="23"/>
      <c r="Y736" s="23"/>
      <c r="Z736" s="23"/>
      <c r="AA736" s="23"/>
    </row>
    <row r="737" spans="1:27" x14ac:dyDescent="0.25">
      <c r="B737" s="19" t="s">
        <v>706</v>
      </c>
    </row>
    <row r="738" spans="1:27" x14ac:dyDescent="0.25">
      <c r="B738" t="s">
        <v>713</v>
      </c>
      <c r="C738" t="s">
        <v>708</v>
      </c>
      <c r="D738" t="s">
        <v>714</v>
      </c>
      <c r="E738" s="26">
        <v>9.5000000000000001E-2</v>
      </c>
      <c r="F738" t="s">
        <v>710</v>
      </c>
      <c r="G738" t="s">
        <v>711</v>
      </c>
      <c r="H738" s="27">
        <v>21.13</v>
      </c>
      <c r="I738" t="s">
        <v>712</v>
      </c>
      <c r="J738" s="28">
        <f>ROUND(E738/I736* H738,2)</f>
        <v>2.0099999999999998</v>
      </c>
      <c r="K738" s="29"/>
    </row>
    <row r="739" spans="1:27" x14ac:dyDescent="0.25">
      <c r="B739" t="s">
        <v>707</v>
      </c>
      <c r="C739" t="s">
        <v>708</v>
      </c>
      <c r="D739" t="s">
        <v>709</v>
      </c>
      <c r="E739" s="26">
        <v>9.5000000000000001E-2</v>
      </c>
      <c r="F739" t="s">
        <v>710</v>
      </c>
      <c r="G739" t="s">
        <v>711</v>
      </c>
      <c r="H739" s="27">
        <v>24.6</v>
      </c>
      <c r="I739" t="s">
        <v>712</v>
      </c>
      <c r="J739" s="28">
        <f>ROUND(E739/I736* H739,2)</f>
        <v>2.34</v>
      </c>
      <c r="K739" s="29"/>
    </row>
    <row r="740" spans="1:27" x14ac:dyDescent="0.25">
      <c r="D740" s="30" t="s">
        <v>715</v>
      </c>
      <c r="E740" s="29"/>
      <c r="H740" s="29"/>
      <c r="K740" s="27">
        <f>SUM(J738:J739)</f>
        <v>4.3499999999999996</v>
      </c>
    </row>
    <row r="741" spans="1:27" x14ac:dyDescent="0.25">
      <c r="B741" s="19" t="s">
        <v>726</v>
      </c>
      <c r="E741" s="29"/>
      <c r="H741" s="29"/>
      <c r="K741" s="29"/>
    </row>
    <row r="742" spans="1:27" x14ac:dyDescent="0.25">
      <c r="B742" t="s">
        <v>979</v>
      </c>
      <c r="C742" t="s">
        <v>37</v>
      </c>
      <c r="D742" t="s">
        <v>980</v>
      </c>
      <c r="E742" s="26">
        <v>0.15</v>
      </c>
      <c r="G742" t="s">
        <v>711</v>
      </c>
      <c r="H742" s="27">
        <v>1.33</v>
      </c>
      <c r="I742" t="s">
        <v>712</v>
      </c>
      <c r="J742" s="28">
        <f>ROUND(E742* H742,2)</f>
        <v>0.2</v>
      </c>
      <c r="K742" s="29"/>
    </row>
    <row r="743" spans="1:27" x14ac:dyDescent="0.25">
      <c r="B743" t="s">
        <v>981</v>
      </c>
      <c r="C743" t="s">
        <v>37</v>
      </c>
      <c r="D743" t="s">
        <v>982</v>
      </c>
      <c r="E743" s="26">
        <v>0.3</v>
      </c>
      <c r="G743" t="s">
        <v>711</v>
      </c>
      <c r="H743" s="27">
        <v>0.94</v>
      </c>
      <c r="I743" t="s">
        <v>712</v>
      </c>
      <c r="J743" s="28">
        <f>ROUND(E743* H743,2)</f>
        <v>0.28000000000000003</v>
      </c>
      <c r="K743" s="29"/>
    </row>
    <row r="744" spans="1:27" x14ac:dyDescent="0.25">
      <c r="B744" t="s">
        <v>983</v>
      </c>
      <c r="C744" t="s">
        <v>30</v>
      </c>
      <c r="D744" t="s">
        <v>984</v>
      </c>
      <c r="E744" s="26">
        <v>1.02</v>
      </c>
      <c r="G744" t="s">
        <v>711</v>
      </c>
      <c r="H744" s="27">
        <v>1.8</v>
      </c>
      <c r="I744" t="s">
        <v>712</v>
      </c>
      <c r="J744" s="28">
        <f>ROUND(E744* H744,2)</f>
        <v>1.84</v>
      </c>
      <c r="K744" s="29"/>
    </row>
    <row r="745" spans="1:27" x14ac:dyDescent="0.25">
      <c r="B745" t="s">
        <v>985</v>
      </c>
      <c r="C745" t="s">
        <v>37</v>
      </c>
      <c r="D745" t="s">
        <v>986</v>
      </c>
      <c r="E745" s="26">
        <v>0.56000000000000005</v>
      </c>
      <c r="G745" t="s">
        <v>711</v>
      </c>
      <c r="H745" s="27">
        <v>0.32</v>
      </c>
      <c r="I745" t="s">
        <v>712</v>
      </c>
      <c r="J745" s="28">
        <f>ROUND(E745* H745,2)</f>
        <v>0.18</v>
      </c>
      <c r="K745" s="29"/>
    </row>
    <row r="746" spans="1:27" x14ac:dyDescent="0.25">
      <c r="D746" s="30" t="s">
        <v>729</v>
      </c>
      <c r="E746" s="29"/>
      <c r="H746" s="29"/>
      <c r="K746" s="27">
        <f>SUM(J742:J745)</f>
        <v>2.5000000000000004</v>
      </c>
    </row>
    <row r="747" spans="1:27" x14ac:dyDescent="0.25">
      <c r="D747" s="30" t="s">
        <v>716</v>
      </c>
      <c r="E747" s="29"/>
      <c r="H747" s="29"/>
      <c r="K747" s="31">
        <f>SUM(J737:J746)</f>
        <v>6.85</v>
      </c>
    </row>
    <row r="748" spans="1:27" x14ac:dyDescent="0.25">
      <c r="D748" s="30" t="s">
        <v>717</v>
      </c>
      <c r="E748" s="29"/>
      <c r="H748" s="29"/>
      <c r="K748" s="31">
        <f>SUM(K747:K747)</f>
        <v>6.85</v>
      </c>
    </row>
    <row r="750" spans="1:27" ht="45" customHeight="1" x14ac:dyDescent="0.25">
      <c r="A750" s="22" t="s">
        <v>987</v>
      </c>
      <c r="B750" s="22" t="s">
        <v>421</v>
      </c>
      <c r="C750" s="23" t="s">
        <v>30</v>
      </c>
      <c r="D750" s="7" t="s">
        <v>422</v>
      </c>
      <c r="E750" s="6"/>
      <c r="F750" s="6"/>
      <c r="G750" s="23"/>
      <c r="H750" s="24" t="s">
        <v>704</v>
      </c>
      <c r="I750" s="5">
        <v>1</v>
      </c>
      <c r="J750" s="4"/>
      <c r="K750" s="25">
        <f>ROUND(K762,2)</f>
        <v>8.35</v>
      </c>
      <c r="L750" s="23"/>
      <c r="M750" s="23"/>
      <c r="N750" s="23"/>
      <c r="O750" s="23"/>
      <c r="P750" s="23"/>
      <c r="Q750" s="23"/>
      <c r="R750" s="23"/>
      <c r="S750" s="23"/>
      <c r="T750" s="23"/>
      <c r="U750" s="23"/>
      <c r="V750" s="23"/>
      <c r="W750" s="23"/>
      <c r="X750" s="23"/>
      <c r="Y750" s="23"/>
      <c r="Z750" s="23"/>
      <c r="AA750" s="23"/>
    </row>
    <row r="751" spans="1:27" x14ac:dyDescent="0.25">
      <c r="B751" s="19" t="s">
        <v>706</v>
      </c>
    </row>
    <row r="752" spans="1:27" x14ac:dyDescent="0.25">
      <c r="B752" t="s">
        <v>707</v>
      </c>
      <c r="C752" t="s">
        <v>708</v>
      </c>
      <c r="D752" t="s">
        <v>709</v>
      </c>
      <c r="E752" s="26">
        <v>0.105</v>
      </c>
      <c r="F752" t="s">
        <v>710</v>
      </c>
      <c r="G752" t="s">
        <v>711</v>
      </c>
      <c r="H752" s="27">
        <v>24.6</v>
      </c>
      <c r="I752" t="s">
        <v>712</v>
      </c>
      <c r="J752" s="28">
        <f>ROUND(E752/I750* H752,2)</f>
        <v>2.58</v>
      </c>
      <c r="K752" s="29"/>
    </row>
    <row r="753" spans="1:27" x14ac:dyDescent="0.25">
      <c r="B753" t="s">
        <v>713</v>
      </c>
      <c r="C753" t="s">
        <v>708</v>
      </c>
      <c r="D753" t="s">
        <v>714</v>
      </c>
      <c r="E753" s="26">
        <v>0.105</v>
      </c>
      <c r="F753" t="s">
        <v>710</v>
      </c>
      <c r="G753" t="s">
        <v>711</v>
      </c>
      <c r="H753" s="27">
        <v>21.13</v>
      </c>
      <c r="I753" t="s">
        <v>712</v>
      </c>
      <c r="J753" s="28">
        <f>ROUND(E753/I750* H753,2)</f>
        <v>2.2200000000000002</v>
      </c>
      <c r="K753" s="29"/>
    </row>
    <row r="754" spans="1:27" x14ac:dyDescent="0.25">
      <c r="D754" s="30" t="s">
        <v>715</v>
      </c>
      <c r="E754" s="29"/>
      <c r="H754" s="29"/>
      <c r="K754" s="27">
        <f>SUM(J752:J753)</f>
        <v>4.8000000000000007</v>
      </c>
    </row>
    <row r="755" spans="1:27" x14ac:dyDescent="0.25">
      <c r="B755" s="19" t="s">
        <v>726</v>
      </c>
      <c r="E755" s="29"/>
      <c r="H755" s="29"/>
      <c r="K755" s="29"/>
    </row>
    <row r="756" spans="1:27" x14ac:dyDescent="0.25">
      <c r="B756" t="s">
        <v>988</v>
      </c>
      <c r="C756" t="s">
        <v>37</v>
      </c>
      <c r="D756" t="s">
        <v>989</v>
      </c>
      <c r="E756" s="26">
        <v>0.56000000000000005</v>
      </c>
      <c r="G756" t="s">
        <v>711</v>
      </c>
      <c r="H756" s="27">
        <v>0.33</v>
      </c>
      <c r="I756" t="s">
        <v>712</v>
      </c>
      <c r="J756" s="28">
        <f>ROUND(E756* H756,2)</f>
        <v>0.18</v>
      </c>
      <c r="K756" s="29"/>
    </row>
    <row r="757" spans="1:27" x14ac:dyDescent="0.25">
      <c r="B757" t="s">
        <v>990</v>
      </c>
      <c r="C757" t="s">
        <v>37</v>
      </c>
      <c r="D757" t="s">
        <v>991</v>
      </c>
      <c r="E757" s="26">
        <v>0.3</v>
      </c>
      <c r="G757" t="s">
        <v>711</v>
      </c>
      <c r="H757" s="27">
        <v>1.36</v>
      </c>
      <c r="I757" t="s">
        <v>712</v>
      </c>
      <c r="J757" s="28">
        <f>ROUND(E757* H757,2)</f>
        <v>0.41</v>
      </c>
      <c r="K757" s="29"/>
    </row>
    <row r="758" spans="1:27" x14ac:dyDescent="0.25">
      <c r="B758" t="s">
        <v>858</v>
      </c>
      <c r="C758" t="s">
        <v>30</v>
      </c>
      <c r="D758" t="s">
        <v>859</v>
      </c>
      <c r="E758" s="26">
        <v>1.02</v>
      </c>
      <c r="G758" t="s">
        <v>711</v>
      </c>
      <c r="H758" s="27">
        <v>2.77</v>
      </c>
      <c r="I758" t="s">
        <v>712</v>
      </c>
      <c r="J758" s="28">
        <f>ROUND(E758* H758,2)</f>
        <v>2.83</v>
      </c>
      <c r="K758" s="29"/>
    </row>
    <row r="759" spans="1:27" x14ac:dyDescent="0.25">
      <c r="B759" t="s">
        <v>992</v>
      </c>
      <c r="C759" t="s">
        <v>37</v>
      </c>
      <c r="D759" t="s">
        <v>993</v>
      </c>
      <c r="E759" s="26">
        <v>0.15</v>
      </c>
      <c r="G759" t="s">
        <v>711</v>
      </c>
      <c r="H759" s="27">
        <v>0.84</v>
      </c>
      <c r="I759" t="s">
        <v>712</v>
      </c>
      <c r="J759" s="28">
        <f>ROUND(E759* H759,2)</f>
        <v>0.13</v>
      </c>
      <c r="K759" s="29"/>
    </row>
    <row r="760" spans="1:27" x14ac:dyDescent="0.25">
      <c r="D760" s="30" t="s">
        <v>729</v>
      </c>
      <c r="E760" s="29"/>
      <c r="H760" s="29"/>
      <c r="K760" s="27">
        <f>SUM(J756:J759)</f>
        <v>3.55</v>
      </c>
    </row>
    <row r="761" spans="1:27" x14ac:dyDescent="0.25">
      <c r="D761" s="30" t="s">
        <v>716</v>
      </c>
      <c r="E761" s="29"/>
      <c r="H761" s="29"/>
      <c r="K761" s="31">
        <f>SUM(J751:J760)</f>
        <v>8.3500000000000014</v>
      </c>
    </row>
    <row r="762" spans="1:27" x14ac:dyDescent="0.25">
      <c r="D762" s="30" t="s">
        <v>717</v>
      </c>
      <c r="E762" s="29"/>
      <c r="H762" s="29"/>
      <c r="K762" s="31">
        <f>SUM(K761:K761)</f>
        <v>8.3500000000000014</v>
      </c>
    </row>
    <row r="764" spans="1:27" ht="45" customHeight="1" x14ac:dyDescent="0.25">
      <c r="A764" s="22" t="s">
        <v>994</v>
      </c>
      <c r="B764" s="22" t="s">
        <v>423</v>
      </c>
      <c r="C764" s="23" t="s">
        <v>30</v>
      </c>
      <c r="D764" s="7" t="s">
        <v>424</v>
      </c>
      <c r="E764" s="6"/>
      <c r="F764" s="6"/>
      <c r="G764" s="23"/>
      <c r="H764" s="24" t="s">
        <v>704</v>
      </c>
      <c r="I764" s="5">
        <v>1</v>
      </c>
      <c r="J764" s="4"/>
      <c r="K764" s="25">
        <f>ROUND(K776,2)</f>
        <v>9.8000000000000007</v>
      </c>
      <c r="L764" s="23"/>
      <c r="M764" s="23"/>
      <c r="N764" s="23"/>
      <c r="O764" s="23"/>
      <c r="P764" s="23"/>
      <c r="Q764" s="23"/>
      <c r="R764" s="23"/>
      <c r="S764" s="23"/>
      <c r="T764" s="23"/>
      <c r="U764" s="23"/>
      <c r="V764" s="23"/>
      <c r="W764" s="23"/>
      <c r="X764" s="23"/>
      <c r="Y764" s="23"/>
      <c r="Z764" s="23"/>
      <c r="AA764" s="23"/>
    </row>
    <row r="765" spans="1:27" x14ac:dyDescent="0.25">
      <c r="B765" s="19" t="s">
        <v>706</v>
      </c>
    </row>
    <row r="766" spans="1:27" x14ac:dyDescent="0.25">
      <c r="B766" t="s">
        <v>707</v>
      </c>
      <c r="C766" t="s">
        <v>708</v>
      </c>
      <c r="D766" t="s">
        <v>709</v>
      </c>
      <c r="E766" s="26">
        <v>0.11</v>
      </c>
      <c r="F766" t="s">
        <v>710</v>
      </c>
      <c r="G766" t="s">
        <v>711</v>
      </c>
      <c r="H766" s="27">
        <v>24.6</v>
      </c>
      <c r="I766" t="s">
        <v>712</v>
      </c>
      <c r="J766" s="28">
        <f>ROUND(E766/I764* H766,2)</f>
        <v>2.71</v>
      </c>
      <c r="K766" s="29"/>
    </row>
    <row r="767" spans="1:27" x14ac:dyDescent="0.25">
      <c r="B767" t="s">
        <v>713</v>
      </c>
      <c r="C767" t="s">
        <v>708</v>
      </c>
      <c r="D767" t="s">
        <v>714</v>
      </c>
      <c r="E767" s="26">
        <v>0.11</v>
      </c>
      <c r="F767" t="s">
        <v>710</v>
      </c>
      <c r="G767" t="s">
        <v>711</v>
      </c>
      <c r="H767" s="27">
        <v>21.13</v>
      </c>
      <c r="I767" t="s">
        <v>712</v>
      </c>
      <c r="J767" s="28">
        <f>ROUND(E767/I764* H767,2)</f>
        <v>2.3199999999999998</v>
      </c>
      <c r="K767" s="29"/>
    </row>
    <row r="768" spans="1:27" x14ac:dyDescent="0.25">
      <c r="D768" s="30" t="s">
        <v>715</v>
      </c>
      <c r="E768" s="29"/>
      <c r="H768" s="29"/>
      <c r="K768" s="27">
        <f>SUM(J766:J767)</f>
        <v>5.0299999999999994</v>
      </c>
    </row>
    <row r="769" spans="1:27" x14ac:dyDescent="0.25">
      <c r="B769" s="19" t="s">
        <v>726</v>
      </c>
      <c r="E769" s="29"/>
      <c r="H769" s="29"/>
      <c r="K769" s="29"/>
    </row>
    <row r="770" spans="1:27" x14ac:dyDescent="0.25">
      <c r="B770" t="s">
        <v>995</v>
      </c>
      <c r="C770" t="s">
        <v>37</v>
      </c>
      <c r="D770" t="s">
        <v>996</v>
      </c>
      <c r="E770" s="26">
        <v>0.3</v>
      </c>
      <c r="G770" t="s">
        <v>711</v>
      </c>
      <c r="H770" s="27">
        <v>1.46</v>
      </c>
      <c r="I770" t="s">
        <v>712</v>
      </c>
      <c r="J770" s="28">
        <f>ROUND(E770* H770,2)</f>
        <v>0.44</v>
      </c>
      <c r="K770" s="29"/>
    </row>
    <row r="771" spans="1:27" x14ac:dyDescent="0.25">
      <c r="B771" t="s">
        <v>997</v>
      </c>
      <c r="C771" t="s">
        <v>37</v>
      </c>
      <c r="D771" t="s">
        <v>998</v>
      </c>
      <c r="E771" s="26">
        <v>0.15</v>
      </c>
      <c r="G771" t="s">
        <v>711</v>
      </c>
      <c r="H771" s="27">
        <v>2.14</v>
      </c>
      <c r="I771" t="s">
        <v>712</v>
      </c>
      <c r="J771" s="28">
        <f>ROUND(E771* H771,2)</f>
        <v>0.32</v>
      </c>
      <c r="K771" s="29"/>
    </row>
    <row r="772" spans="1:27" x14ac:dyDescent="0.25">
      <c r="B772" t="s">
        <v>999</v>
      </c>
      <c r="C772" t="s">
        <v>30</v>
      </c>
      <c r="D772" t="s">
        <v>1000</v>
      </c>
      <c r="E772" s="26">
        <v>1.02</v>
      </c>
      <c r="G772" t="s">
        <v>711</v>
      </c>
      <c r="H772" s="27">
        <v>3.8</v>
      </c>
      <c r="I772" t="s">
        <v>712</v>
      </c>
      <c r="J772" s="28">
        <f>ROUND(E772* H772,2)</f>
        <v>3.88</v>
      </c>
      <c r="K772" s="29"/>
    </row>
    <row r="773" spans="1:27" x14ac:dyDescent="0.25">
      <c r="B773" t="s">
        <v>1001</v>
      </c>
      <c r="C773" t="s">
        <v>37</v>
      </c>
      <c r="D773" t="s">
        <v>1002</v>
      </c>
      <c r="E773" s="26">
        <v>0.4</v>
      </c>
      <c r="G773" t="s">
        <v>711</v>
      </c>
      <c r="H773" s="27">
        <v>0.33</v>
      </c>
      <c r="I773" t="s">
        <v>712</v>
      </c>
      <c r="J773" s="28">
        <f>ROUND(E773* H773,2)</f>
        <v>0.13</v>
      </c>
      <c r="K773" s="29"/>
    </row>
    <row r="774" spans="1:27" x14ac:dyDescent="0.25">
      <c r="D774" s="30" t="s">
        <v>729</v>
      </c>
      <c r="E774" s="29"/>
      <c r="H774" s="29"/>
      <c r="K774" s="27">
        <f>SUM(J770:J773)</f>
        <v>4.7699999999999996</v>
      </c>
    </row>
    <row r="775" spans="1:27" x14ac:dyDescent="0.25">
      <c r="D775" s="30" t="s">
        <v>716</v>
      </c>
      <c r="E775" s="29"/>
      <c r="H775" s="29"/>
      <c r="K775" s="31">
        <f>SUM(J765:J774)</f>
        <v>9.8000000000000007</v>
      </c>
    </row>
    <row r="776" spans="1:27" x14ac:dyDescent="0.25">
      <c r="D776" s="30" t="s">
        <v>717</v>
      </c>
      <c r="E776" s="29"/>
      <c r="H776" s="29"/>
      <c r="K776" s="31">
        <f>SUM(K775:K775)</f>
        <v>9.8000000000000007</v>
      </c>
    </row>
    <row r="778" spans="1:27" ht="45" customHeight="1" x14ac:dyDescent="0.25">
      <c r="A778" s="22" t="s">
        <v>1003</v>
      </c>
      <c r="B778" s="22" t="s">
        <v>425</v>
      </c>
      <c r="C778" s="23" t="s">
        <v>30</v>
      </c>
      <c r="D778" s="7" t="s">
        <v>426</v>
      </c>
      <c r="E778" s="6"/>
      <c r="F778" s="6"/>
      <c r="G778" s="23"/>
      <c r="H778" s="24" t="s">
        <v>704</v>
      </c>
      <c r="I778" s="5">
        <v>1</v>
      </c>
      <c r="J778" s="4"/>
      <c r="K778" s="25">
        <f>ROUND(K788,2)</f>
        <v>6.33</v>
      </c>
      <c r="L778" s="23"/>
      <c r="M778" s="23"/>
      <c r="N778" s="23"/>
      <c r="O778" s="23"/>
      <c r="P778" s="23"/>
      <c r="Q778" s="23"/>
      <c r="R778" s="23"/>
      <c r="S778" s="23"/>
      <c r="T778" s="23"/>
      <c r="U778" s="23"/>
      <c r="V778" s="23"/>
      <c r="W778" s="23"/>
      <c r="X778" s="23"/>
      <c r="Y778" s="23"/>
      <c r="Z778" s="23"/>
      <c r="AA778" s="23"/>
    </row>
    <row r="779" spans="1:27" x14ac:dyDescent="0.25">
      <c r="B779" s="19" t="s">
        <v>706</v>
      </c>
    </row>
    <row r="780" spans="1:27" x14ac:dyDescent="0.25">
      <c r="B780" t="s">
        <v>707</v>
      </c>
      <c r="C780" t="s">
        <v>708</v>
      </c>
      <c r="D780" t="s">
        <v>709</v>
      </c>
      <c r="E780" s="26">
        <v>0.12</v>
      </c>
      <c r="F780" t="s">
        <v>710</v>
      </c>
      <c r="G780" t="s">
        <v>711</v>
      </c>
      <c r="H780" s="27">
        <v>24.6</v>
      </c>
      <c r="I780" t="s">
        <v>712</v>
      </c>
      <c r="J780" s="28">
        <f>ROUND(E780/I778* H780,2)</f>
        <v>2.95</v>
      </c>
      <c r="K780" s="29"/>
    </row>
    <row r="781" spans="1:27" x14ac:dyDescent="0.25">
      <c r="B781" t="s">
        <v>713</v>
      </c>
      <c r="C781" t="s">
        <v>708</v>
      </c>
      <c r="D781" t="s">
        <v>714</v>
      </c>
      <c r="E781" s="26">
        <v>0.12</v>
      </c>
      <c r="F781" t="s">
        <v>710</v>
      </c>
      <c r="G781" t="s">
        <v>711</v>
      </c>
      <c r="H781" s="27">
        <v>21.13</v>
      </c>
      <c r="I781" t="s">
        <v>712</v>
      </c>
      <c r="J781" s="28">
        <f>ROUND(E781/I778* H781,2)</f>
        <v>2.54</v>
      </c>
      <c r="K781" s="29"/>
    </row>
    <row r="782" spans="1:27" x14ac:dyDescent="0.25">
      <c r="D782" s="30" t="s">
        <v>715</v>
      </c>
      <c r="E782" s="29"/>
      <c r="H782" s="29"/>
      <c r="K782" s="27">
        <f>SUM(J780:J781)</f>
        <v>5.49</v>
      </c>
    </row>
    <row r="783" spans="1:27" x14ac:dyDescent="0.25">
      <c r="B783" s="19" t="s">
        <v>726</v>
      </c>
      <c r="E783" s="29"/>
      <c r="H783" s="29"/>
      <c r="K783" s="29"/>
    </row>
    <row r="784" spans="1:27" x14ac:dyDescent="0.25">
      <c r="B784" t="s">
        <v>1004</v>
      </c>
      <c r="C784" t="s">
        <v>30</v>
      </c>
      <c r="D784" t="s">
        <v>1005</v>
      </c>
      <c r="E784" s="26">
        <v>1.02</v>
      </c>
      <c r="G784" t="s">
        <v>711</v>
      </c>
      <c r="H784" s="27">
        <v>0.59</v>
      </c>
      <c r="I784" t="s">
        <v>712</v>
      </c>
      <c r="J784" s="28">
        <f>ROUND(E784* H784,2)</f>
        <v>0.6</v>
      </c>
      <c r="K784" s="29"/>
    </row>
    <row r="785" spans="1:27" x14ac:dyDescent="0.25">
      <c r="B785" t="s">
        <v>771</v>
      </c>
      <c r="C785" t="s">
        <v>37</v>
      </c>
      <c r="D785" t="s">
        <v>772</v>
      </c>
      <c r="E785" s="26">
        <v>1.5</v>
      </c>
      <c r="G785" t="s">
        <v>711</v>
      </c>
      <c r="H785" s="27">
        <v>0.16</v>
      </c>
      <c r="I785" t="s">
        <v>712</v>
      </c>
      <c r="J785" s="28">
        <f>ROUND(E785* H785,2)</f>
        <v>0.24</v>
      </c>
      <c r="K785" s="29"/>
    </row>
    <row r="786" spans="1:27" x14ac:dyDescent="0.25">
      <c r="D786" s="30" t="s">
        <v>729</v>
      </c>
      <c r="E786" s="29"/>
      <c r="H786" s="29"/>
      <c r="K786" s="27">
        <f>SUM(J784:J785)</f>
        <v>0.84</v>
      </c>
    </row>
    <row r="787" spans="1:27" x14ac:dyDescent="0.25">
      <c r="D787" s="30" t="s">
        <v>716</v>
      </c>
      <c r="E787" s="29"/>
      <c r="H787" s="29"/>
      <c r="K787" s="31">
        <f>SUM(J779:J786)</f>
        <v>6.33</v>
      </c>
    </row>
    <row r="788" spans="1:27" x14ac:dyDescent="0.25">
      <c r="D788" s="30" t="s">
        <v>717</v>
      </c>
      <c r="E788" s="29"/>
      <c r="H788" s="29"/>
      <c r="K788" s="31">
        <f>SUM(K787:K787)</f>
        <v>6.33</v>
      </c>
    </row>
    <row r="790" spans="1:27" ht="45" customHeight="1" x14ac:dyDescent="0.25">
      <c r="A790" s="22" t="s">
        <v>1006</v>
      </c>
      <c r="B790" s="22" t="s">
        <v>427</v>
      </c>
      <c r="C790" s="23" t="s">
        <v>30</v>
      </c>
      <c r="D790" s="7" t="s">
        <v>428</v>
      </c>
      <c r="E790" s="6"/>
      <c r="F790" s="6"/>
      <c r="G790" s="23"/>
      <c r="H790" s="24" t="s">
        <v>704</v>
      </c>
      <c r="I790" s="5">
        <v>1</v>
      </c>
      <c r="J790" s="4"/>
      <c r="K790" s="25">
        <f>ROUND(K800,2)</f>
        <v>7.38</v>
      </c>
      <c r="L790" s="23"/>
      <c r="M790" s="23"/>
      <c r="N790" s="23"/>
      <c r="O790" s="23"/>
      <c r="P790" s="23"/>
      <c r="Q790" s="23"/>
      <c r="R790" s="23"/>
      <c r="S790" s="23"/>
      <c r="T790" s="23"/>
      <c r="U790" s="23"/>
      <c r="V790" s="23"/>
      <c r="W790" s="23"/>
      <c r="X790" s="23"/>
      <c r="Y790" s="23"/>
      <c r="Z790" s="23"/>
      <c r="AA790" s="23"/>
    </row>
    <row r="791" spans="1:27" x14ac:dyDescent="0.25">
      <c r="B791" s="19" t="s">
        <v>706</v>
      </c>
    </row>
    <row r="792" spans="1:27" x14ac:dyDescent="0.25">
      <c r="B792" t="s">
        <v>713</v>
      </c>
      <c r="C792" t="s">
        <v>708</v>
      </c>
      <c r="D792" t="s">
        <v>714</v>
      </c>
      <c r="E792" s="26">
        <v>0.12</v>
      </c>
      <c r="F792" t="s">
        <v>710</v>
      </c>
      <c r="G792" t="s">
        <v>711</v>
      </c>
      <c r="H792" s="27">
        <v>21.13</v>
      </c>
      <c r="I792" t="s">
        <v>712</v>
      </c>
      <c r="J792" s="28">
        <f>ROUND(E792/I790* H792,2)</f>
        <v>2.54</v>
      </c>
      <c r="K792" s="29"/>
    </row>
    <row r="793" spans="1:27" x14ac:dyDescent="0.25">
      <c r="B793" t="s">
        <v>707</v>
      </c>
      <c r="C793" t="s">
        <v>708</v>
      </c>
      <c r="D793" t="s">
        <v>709</v>
      </c>
      <c r="E793" s="26">
        <v>0.12</v>
      </c>
      <c r="F793" t="s">
        <v>710</v>
      </c>
      <c r="G793" t="s">
        <v>711</v>
      </c>
      <c r="H793" s="27">
        <v>24.6</v>
      </c>
      <c r="I793" t="s">
        <v>712</v>
      </c>
      <c r="J793" s="28">
        <f>ROUND(E793/I790* H793,2)</f>
        <v>2.95</v>
      </c>
      <c r="K793" s="29"/>
    </row>
    <row r="794" spans="1:27" x14ac:dyDescent="0.25">
      <c r="D794" s="30" t="s">
        <v>715</v>
      </c>
      <c r="E794" s="29"/>
      <c r="H794" s="29"/>
      <c r="K794" s="27">
        <f>SUM(J792:J793)</f>
        <v>5.49</v>
      </c>
    </row>
    <row r="795" spans="1:27" x14ac:dyDescent="0.25">
      <c r="B795" s="19" t="s">
        <v>726</v>
      </c>
      <c r="E795" s="29"/>
      <c r="H795" s="29"/>
      <c r="K795" s="29"/>
    </row>
    <row r="796" spans="1:27" x14ac:dyDescent="0.25">
      <c r="B796" t="s">
        <v>862</v>
      </c>
      <c r="C796" t="s">
        <v>30</v>
      </c>
      <c r="D796" t="s">
        <v>863</v>
      </c>
      <c r="E796" s="26">
        <v>1.02</v>
      </c>
      <c r="G796" t="s">
        <v>711</v>
      </c>
      <c r="H796" s="27">
        <v>1.62</v>
      </c>
      <c r="I796" t="s">
        <v>712</v>
      </c>
      <c r="J796" s="28">
        <f>ROUND(E796* H796,2)</f>
        <v>1.65</v>
      </c>
      <c r="K796" s="29"/>
    </row>
    <row r="797" spans="1:27" x14ac:dyDescent="0.25">
      <c r="B797" t="s">
        <v>771</v>
      </c>
      <c r="C797" t="s">
        <v>37</v>
      </c>
      <c r="D797" t="s">
        <v>772</v>
      </c>
      <c r="E797" s="26">
        <v>1.5</v>
      </c>
      <c r="G797" t="s">
        <v>711</v>
      </c>
      <c r="H797" s="27">
        <v>0.16</v>
      </c>
      <c r="I797" t="s">
        <v>712</v>
      </c>
      <c r="J797" s="28">
        <f>ROUND(E797* H797,2)</f>
        <v>0.24</v>
      </c>
      <c r="K797" s="29"/>
    </row>
    <row r="798" spans="1:27" x14ac:dyDescent="0.25">
      <c r="D798" s="30" t="s">
        <v>729</v>
      </c>
      <c r="E798" s="29"/>
      <c r="H798" s="29"/>
      <c r="K798" s="27">
        <f>SUM(J796:J797)</f>
        <v>1.89</v>
      </c>
    </row>
    <row r="799" spans="1:27" x14ac:dyDescent="0.25">
      <c r="D799" s="30" t="s">
        <v>716</v>
      </c>
      <c r="E799" s="29"/>
      <c r="H799" s="29"/>
      <c r="K799" s="31">
        <f>SUM(J791:J798)</f>
        <v>7.3800000000000008</v>
      </c>
    </row>
    <row r="800" spans="1:27" x14ac:dyDescent="0.25">
      <c r="D800" s="30" t="s">
        <v>717</v>
      </c>
      <c r="E800" s="29"/>
      <c r="H800" s="29"/>
      <c r="K800" s="31">
        <f>SUM(K799:K799)</f>
        <v>7.3800000000000008</v>
      </c>
    </row>
    <row r="802" spans="1:27" ht="45" customHeight="1" x14ac:dyDescent="0.25">
      <c r="A802" s="22" t="s">
        <v>1007</v>
      </c>
      <c r="B802" s="22" t="s">
        <v>429</v>
      </c>
      <c r="C802" s="23" t="s">
        <v>30</v>
      </c>
      <c r="D802" s="7" t="s">
        <v>430</v>
      </c>
      <c r="E802" s="6"/>
      <c r="F802" s="6"/>
      <c r="G802" s="23"/>
      <c r="H802" s="24" t="s">
        <v>704</v>
      </c>
      <c r="I802" s="5">
        <v>1</v>
      </c>
      <c r="J802" s="4"/>
      <c r="K802" s="25">
        <f>ROUND(K812,2)</f>
        <v>6.74</v>
      </c>
      <c r="L802" s="23"/>
      <c r="M802" s="23"/>
      <c r="N802" s="23"/>
      <c r="O802" s="23"/>
      <c r="P802" s="23"/>
      <c r="Q802" s="23"/>
      <c r="R802" s="23"/>
      <c r="S802" s="23"/>
      <c r="T802" s="23"/>
      <c r="U802" s="23"/>
      <c r="V802" s="23"/>
      <c r="W802" s="23"/>
      <c r="X802" s="23"/>
      <c r="Y802" s="23"/>
      <c r="Z802" s="23"/>
      <c r="AA802" s="23"/>
    </row>
    <row r="803" spans="1:27" x14ac:dyDescent="0.25">
      <c r="B803" s="19" t="s">
        <v>706</v>
      </c>
    </row>
    <row r="804" spans="1:27" x14ac:dyDescent="0.25">
      <c r="B804" t="s">
        <v>713</v>
      </c>
      <c r="C804" t="s">
        <v>708</v>
      </c>
      <c r="D804" t="s">
        <v>714</v>
      </c>
      <c r="E804" s="26">
        <v>0.12</v>
      </c>
      <c r="F804" t="s">
        <v>710</v>
      </c>
      <c r="G804" t="s">
        <v>711</v>
      </c>
      <c r="H804" s="27">
        <v>21.13</v>
      </c>
      <c r="I804" t="s">
        <v>712</v>
      </c>
      <c r="J804" s="28">
        <f>ROUND(E804/I802* H804,2)</f>
        <v>2.54</v>
      </c>
      <c r="K804" s="29"/>
    </row>
    <row r="805" spans="1:27" x14ac:dyDescent="0.25">
      <c r="B805" t="s">
        <v>707</v>
      </c>
      <c r="C805" t="s">
        <v>708</v>
      </c>
      <c r="D805" t="s">
        <v>709</v>
      </c>
      <c r="E805" s="26">
        <v>0.12</v>
      </c>
      <c r="F805" t="s">
        <v>710</v>
      </c>
      <c r="G805" t="s">
        <v>711</v>
      </c>
      <c r="H805" s="27">
        <v>24.6</v>
      </c>
      <c r="I805" t="s">
        <v>712</v>
      </c>
      <c r="J805" s="28">
        <f>ROUND(E805/I802* H805,2)</f>
        <v>2.95</v>
      </c>
      <c r="K805" s="29"/>
    </row>
    <row r="806" spans="1:27" x14ac:dyDescent="0.25">
      <c r="D806" s="30" t="s">
        <v>715</v>
      </c>
      <c r="E806" s="29"/>
      <c r="H806" s="29"/>
      <c r="K806" s="27">
        <f>SUM(J804:J805)</f>
        <v>5.49</v>
      </c>
    </row>
    <row r="807" spans="1:27" x14ac:dyDescent="0.25">
      <c r="B807" s="19" t="s">
        <v>726</v>
      </c>
      <c r="E807" s="29"/>
      <c r="H807" s="29"/>
      <c r="K807" s="29"/>
    </row>
    <row r="808" spans="1:27" x14ac:dyDescent="0.25">
      <c r="B808" t="s">
        <v>771</v>
      </c>
      <c r="C808" t="s">
        <v>37</v>
      </c>
      <c r="D808" t="s">
        <v>772</v>
      </c>
      <c r="E808" s="26">
        <v>1.5</v>
      </c>
      <c r="G808" t="s">
        <v>711</v>
      </c>
      <c r="H808" s="27">
        <v>0.16</v>
      </c>
      <c r="I808" t="s">
        <v>712</v>
      </c>
      <c r="J808" s="28">
        <f>ROUND(E808* H808,2)</f>
        <v>0.24</v>
      </c>
      <c r="K808" s="29"/>
    </row>
    <row r="809" spans="1:27" x14ac:dyDescent="0.25">
      <c r="B809" t="s">
        <v>1008</v>
      </c>
      <c r="C809" t="s">
        <v>30</v>
      </c>
      <c r="D809" t="s">
        <v>1009</v>
      </c>
      <c r="E809" s="26">
        <v>1.02</v>
      </c>
      <c r="G809" t="s">
        <v>711</v>
      </c>
      <c r="H809" s="27">
        <v>0.99</v>
      </c>
      <c r="I809" t="s">
        <v>712</v>
      </c>
      <c r="J809" s="28">
        <f>ROUND(E809* H809,2)</f>
        <v>1.01</v>
      </c>
      <c r="K809" s="29"/>
    </row>
    <row r="810" spans="1:27" x14ac:dyDescent="0.25">
      <c r="D810" s="30" t="s">
        <v>729</v>
      </c>
      <c r="E810" s="29"/>
      <c r="H810" s="29"/>
      <c r="K810" s="27">
        <f>SUM(J808:J809)</f>
        <v>1.25</v>
      </c>
    </row>
    <row r="811" spans="1:27" x14ac:dyDescent="0.25">
      <c r="D811" s="30" t="s">
        <v>716</v>
      </c>
      <c r="E811" s="29"/>
      <c r="H811" s="29"/>
      <c r="K811" s="31">
        <f>SUM(J803:J810)</f>
        <v>6.74</v>
      </c>
    </row>
    <row r="812" spans="1:27" x14ac:dyDescent="0.25">
      <c r="D812" s="30" t="s">
        <v>717</v>
      </c>
      <c r="E812" s="29"/>
      <c r="H812" s="29"/>
      <c r="K812" s="31">
        <f>SUM(K811:K811)</f>
        <v>6.74</v>
      </c>
    </row>
    <row r="814" spans="1:27" ht="45" customHeight="1" x14ac:dyDescent="0.25">
      <c r="A814" s="22" t="s">
        <v>1010</v>
      </c>
      <c r="B814" s="22" t="s">
        <v>431</v>
      </c>
      <c r="C814" s="23" t="s">
        <v>30</v>
      </c>
      <c r="D814" s="7" t="s">
        <v>432</v>
      </c>
      <c r="E814" s="6"/>
      <c r="F814" s="6"/>
      <c r="G814" s="23"/>
      <c r="H814" s="24" t="s">
        <v>704</v>
      </c>
      <c r="I814" s="5">
        <v>1</v>
      </c>
      <c r="J814" s="4"/>
      <c r="K814" s="25">
        <f>ROUND(K824,2)</f>
        <v>9.4</v>
      </c>
      <c r="L814" s="23"/>
      <c r="M814" s="23"/>
      <c r="N814" s="23"/>
      <c r="O814" s="23"/>
      <c r="P814" s="23"/>
      <c r="Q814" s="23"/>
      <c r="R814" s="23"/>
      <c r="S814" s="23"/>
      <c r="T814" s="23"/>
      <c r="U814" s="23"/>
      <c r="V814" s="23"/>
      <c r="W814" s="23"/>
      <c r="X814" s="23"/>
      <c r="Y814" s="23"/>
      <c r="Z814" s="23"/>
      <c r="AA814" s="23"/>
    </row>
    <row r="815" spans="1:27" x14ac:dyDescent="0.25">
      <c r="B815" s="19" t="s">
        <v>706</v>
      </c>
    </row>
    <row r="816" spans="1:27" x14ac:dyDescent="0.25">
      <c r="B816" t="s">
        <v>713</v>
      </c>
      <c r="C816" t="s">
        <v>708</v>
      </c>
      <c r="D816" t="s">
        <v>714</v>
      </c>
      <c r="E816" s="26">
        <v>0.12</v>
      </c>
      <c r="F816" t="s">
        <v>710</v>
      </c>
      <c r="G816" t="s">
        <v>711</v>
      </c>
      <c r="H816" s="27">
        <v>21.13</v>
      </c>
      <c r="I816" t="s">
        <v>712</v>
      </c>
      <c r="J816" s="28">
        <f>ROUND(E816/I814* H816,2)</f>
        <v>2.54</v>
      </c>
      <c r="K816" s="29"/>
    </row>
    <row r="817" spans="1:27" x14ac:dyDescent="0.25">
      <c r="B817" t="s">
        <v>707</v>
      </c>
      <c r="C817" t="s">
        <v>708</v>
      </c>
      <c r="D817" t="s">
        <v>709</v>
      </c>
      <c r="E817" s="26">
        <v>0.12</v>
      </c>
      <c r="F817" t="s">
        <v>710</v>
      </c>
      <c r="G817" t="s">
        <v>711</v>
      </c>
      <c r="H817" s="27">
        <v>24.6</v>
      </c>
      <c r="I817" t="s">
        <v>712</v>
      </c>
      <c r="J817" s="28">
        <f>ROUND(E817/I814* H817,2)</f>
        <v>2.95</v>
      </c>
      <c r="K817" s="29"/>
    </row>
    <row r="818" spans="1:27" x14ac:dyDescent="0.25">
      <c r="D818" s="30" t="s">
        <v>715</v>
      </c>
      <c r="E818" s="29"/>
      <c r="H818" s="29"/>
      <c r="K818" s="27">
        <f>SUM(J816:J817)</f>
        <v>5.49</v>
      </c>
    </row>
    <row r="819" spans="1:27" x14ac:dyDescent="0.25">
      <c r="B819" s="19" t="s">
        <v>726</v>
      </c>
      <c r="E819" s="29"/>
      <c r="H819" s="29"/>
      <c r="K819" s="29"/>
    </row>
    <row r="820" spans="1:27" x14ac:dyDescent="0.25">
      <c r="B820" t="s">
        <v>771</v>
      </c>
      <c r="C820" t="s">
        <v>37</v>
      </c>
      <c r="D820" t="s">
        <v>772</v>
      </c>
      <c r="E820" s="26">
        <v>1.5</v>
      </c>
      <c r="G820" t="s">
        <v>711</v>
      </c>
      <c r="H820" s="27">
        <v>0.16</v>
      </c>
      <c r="I820" t="s">
        <v>712</v>
      </c>
      <c r="J820" s="28">
        <f>ROUND(E820* H820,2)</f>
        <v>0.24</v>
      </c>
      <c r="K820" s="29"/>
    </row>
    <row r="821" spans="1:27" x14ac:dyDescent="0.25">
      <c r="B821" t="s">
        <v>1011</v>
      </c>
      <c r="C821" t="s">
        <v>30</v>
      </c>
      <c r="D821" t="s">
        <v>1012</v>
      </c>
      <c r="E821" s="26">
        <v>1.02</v>
      </c>
      <c r="G821" t="s">
        <v>711</v>
      </c>
      <c r="H821" s="27">
        <v>3.6</v>
      </c>
      <c r="I821" t="s">
        <v>712</v>
      </c>
      <c r="J821" s="28">
        <f>ROUND(E821* H821,2)</f>
        <v>3.67</v>
      </c>
      <c r="K821" s="29"/>
    </row>
    <row r="822" spans="1:27" x14ac:dyDescent="0.25">
      <c r="D822" s="30" t="s">
        <v>729</v>
      </c>
      <c r="E822" s="29"/>
      <c r="H822" s="29"/>
      <c r="K822" s="27">
        <f>SUM(J820:J821)</f>
        <v>3.91</v>
      </c>
    </row>
    <row r="823" spans="1:27" x14ac:dyDescent="0.25">
      <c r="D823" s="30" t="s">
        <v>716</v>
      </c>
      <c r="E823" s="29"/>
      <c r="H823" s="29"/>
      <c r="K823" s="31">
        <f>SUM(J815:J822)</f>
        <v>9.4</v>
      </c>
    </row>
    <row r="824" spans="1:27" x14ac:dyDescent="0.25">
      <c r="D824" s="30" t="s">
        <v>717</v>
      </c>
      <c r="E824" s="29"/>
      <c r="H824" s="29"/>
      <c r="K824" s="31">
        <f>SUM(K823:K823)</f>
        <v>9.4</v>
      </c>
    </row>
    <row r="826" spans="1:27" ht="45" customHeight="1" x14ac:dyDescent="0.25">
      <c r="A826" s="22" t="s">
        <v>1013</v>
      </c>
      <c r="B826" s="22" t="s">
        <v>433</v>
      </c>
      <c r="C826" s="23" t="s">
        <v>30</v>
      </c>
      <c r="D826" s="7" t="s">
        <v>434</v>
      </c>
      <c r="E826" s="6"/>
      <c r="F826" s="6"/>
      <c r="G826" s="23"/>
      <c r="H826" s="24" t="s">
        <v>704</v>
      </c>
      <c r="I826" s="5">
        <v>1</v>
      </c>
      <c r="J826" s="4"/>
      <c r="K826" s="25">
        <f>ROUND(K835,2)</f>
        <v>48.17</v>
      </c>
      <c r="L826" s="23"/>
      <c r="M826" s="23"/>
      <c r="N826" s="23"/>
      <c r="O826" s="23"/>
      <c r="P826" s="23"/>
      <c r="Q826" s="23"/>
      <c r="R826" s="23"/>
      <c r="S826" s="23"/>
      <c r="T826" s="23"/>
      <c r="U826" s="23"/>
      <c r="V826" s="23"/>
      <c r="W826" s="23"/>
      <c r="X826" s="23"/>
      <c r="Y826" s="23"/>
      <c r="Z826" s="23"/>
      <c r="AA826" s="23"/>
    </row>
    <row r="827" spans="1:27" x14ac:dyDescent="0.25">
      <c r="B827" s="19" t="s">
        <v>706</v>
      </c>
    </row>
    <row r="828" spans="1:27" x14ac:dyDescent="0.25">
      <c r="B828" t="s">
        <v>1014</v>
      </c>
      <c r="C828" t="s">
        <v>708</v>
      </c>
      <c r="D828" t="s">
        <v>1015</v>
      </c>
      <c r="E828" s="26">
        <v>0.124</v>
      </c>
      <c r="F828" t="s">
        <v>710</v>
      </c>
      <c r="G828" t="s">
        <v>711</v>
      </c>
      <c r="H828" s="27">
        <v>19.27</v>
      </c>
      <c r="I828" t="s">
        <v>712</v>
      </c>
      <c r="J828" s="28">
        <f>ROUND(E828/I826* H828,2)</f>
        <v>2.39</v>
      </c>
      <c r="K828" s="29"/>
    </row>
    <row r="829" spans="1:27" x14ac:dyDescent="0.25">
      <c r="B829" t="s">
        <v>1016</v>
      </c>
      <c r="C829" t="s">
        <v>708</v>
      </c>
      <c r="D829" t="s">
        <v>1017</v>
      </c>
      <c r="E829" s="26">
        <v>0.27300000000000002</v>
      </c>
      <c r="F829" t="s">
        <v>710</v>
      </c>
      <c r="G829" t="s">
        <v>711</v>
      </c>
      <c r="H829" s="27">
        <v>22.47</v>
      </c>
      <c r="I829" t="s">
        <v>712</v>
      </c>
      <c r="J829" s="28">
        <f>ROUND(E829/I826* H829,2)</f>
        <v>6.13</v>
      </c>
      <c r="K829" s="29"/>
    </row>
    <row r="830" spans="1:27" x14ac:dyDescent="0.25">
      <c r="D830" s="30" t="s">
        <v>715</v>
      </c>
      <c r="E830" s="29"/>
      <c r="H830" s="29"/>
      <c r="K830" s="27">
        <f>SUM(J828:J829)</f>
        <v>8.52</v>
      </c>
    </row>
    <row r="831" spans="1:27" x14ac:dyDescent="0.25">
      <c r="B831" s="19" t="s">
        <v>726</v>
      </c>
      <c r="E831" s="29"/>
      <c r="H831" s="29"/>
      <c r="K831" s="29"/>
    </row>
    <row r="832" spans="1:27" x14ac:dyDescent="0.25">
      <c r="B832" t="s">
        <v>854</v>
      </c>
      <c r="C832" t="s">
        <v>30</v>
      </c>
      <c r="D832" t="s">
        <v>855</v>
      </c>
      <c r="E832" s="26">
        <v>1.02</v>
      </c>
      <c r="G832" t="s">
        <v>711</v>
      </c>
      <c r="H832" s="27">
        <v>38.869999999999997</v>
      </c>
      <c r="I832" t="s">
        <v>712</v>
      </c>
      <c r="J832" s="28">
        <f>ROUND(E832* H832,2)</f>
        <v>39.65</v>
      </c>
      <c r="K832" s="29"/>
    </row>
    <row r="833" spans="1:27" x14ac:dyDescent="0.25">
      <c r="D833" s="30" t="s">
        <v>729</v>
      </c>
      <c r="E833" s="29"/>
      <c r="H833" s="29"/>
      <c r="K833" s="27">
        <f>SUM(J832:J832)</f>
        <v>39.65</v>
      </c>
    </row>
    <row r="834" spans="1:27" x14ac:dyDescent="0.25">
      <c r="D834" s="30" t="s">
        <v>716</v>
      </c>
      <c r="E834" s="29"/>
      <c r="H834" s="29"/>
      <c r="K834" s="31">
        <f>SUM(J827:J833)</f>
        <v>48.17</v>
      </c>
    </row>
    <row r="835" spans="1:27" x14ac:dyDescent="0.25">
      <c r="D835" s="30" t="s">
        <v>717</v>
      </c>
      <c r="E835" s="29"/>
      <c r="H835" s="29"/>
      <c r="K835" s="31">
        <f>SUM(K834:K834)</f>
        <v>48.17</v>
      </c>
    </row>
    <row r="837" spans="1:27" ht="45" customHeight="1" x14ac:dyDescent="0.25">
      <c r="A837" s="22" t="s">
        <v>1018</v>
      </c>
      <c r="B837" s="22" t="s">
        <v>437</v>
      </c>
      <c r="C837" s="23" t="s">
        <v>37</v>
      </c>
      <c r="D837" s="7" t="s">
        <v>438</v>
      </c>
      <c r="E837" s="6"/>
      <c r="F837" s="6"/>
      <c r="G837" s="23"/>
      <c r="H837" s="24" t="s">
        <v>704</v>
      </c>
      <c r="I837" s="5">
        <v>1</v>
      </c>
      <c r="J837" s="4"/>
      <c r="K837" s="25">
        <f>ROUND(K846,2)</f>
        <v>101.93</v>
      </c>
      <c r="L837" s="23"/>
      <c r="M837" s="23"/>
      <c r="N837" s="23"/>
      <c r="O837" s="23"/>
      <c r="P837" s="23"/>
      <c r="Q837" s="23"/>
      <c r="R837" s="23"/>
      <c r="S837" s="23"/>
      <c r="T837" s="23"/>
      <c r="U837" s="23"/>
      <c r="V837" s="23"/>
      <c r="W837" s="23"/>
      <c r="X837" s="23"/>
      <c r="Y837" s="23"/>
      <c r="Z837" s="23"/>
      <c r="AA837" s="23"/>
    </row>
    <row r="838" spans="1:27" x14ac:dyDescent="0.25">
      <c r="B838" s="19" t="s">
        <v>706</v>
      </c>
    </row>
    <row r="839" spans="1:27" x14ac:dyDescent="0.25">
      <c r="B839" t="s">
        <v>713</v>
      </c>
      <c r="C839" t="s">
        <v>708</v>
      </c>
      <c r="D839" t="s">
        <v>714</v>
      </c>
      <c r="E839" s="26">
        <v>0.1</v>
      </c>
      <c r="F839" t="s">
        <v>710</v>
      </c>
      <c r="G839" t="s">
        <v>711</v>
      </c>
      <c r="H839" s="27">
        <v>21.13</v>
      </c>
      <c r="I839" t="s">
        <v>712</v>
      </c>
      <c r="J839" s="28">
        <f>ROUND(E839/I837* H839,2)</f>
        <v>2.11</v>
      </c>
      <c r="K839" s="29"/>
    </row>
    <row r="840" spans="1:27" x14ac:dyDescent="0.25">
      <c r="B840" t="s">
        <v>707</v>
      </c>
      <c r="C840" t="s">
        <v>708</v>
      </c>
      <c r="D840" t="s">
        <v>709</v>
      </c>
      <c r="E840" s="26">
        <v>0.1</v>
      </c>
      <c r="F840" t="s">
        <v>710</v>
      </c>
      <c r="G840" t="s">
        <v>711</v>
      </c>
      <c r="H840" s="27">
        <v>24.6</v>
      </c>
      <c r="I840" t="s">
        <v>712</v>
      </c>
      <c r="J840" s="28">
        <f>ROUND(E840/I837* H840,2)</f>
        <v>2.46</v>
      </c>
      <c r="K840" s="29"/>
    </row>
    <row r="841" spans="1:27" x14ac:dyDescent="0.25">
      <c r="D841" s="30" t="s">
        <v>715</v>
      </c>
      <c r="E841" s="29"/>
      <c r="H841" s="29"/>
      <c r="K841" s="27">
        <f>SUM(J839:J840)</f>
        <v>4.57</v>
      </c>
    </row>
    <row r="842" spans="1:27" x14ac:dyDescent="0.25">
      <c r="B842" s="19" t="s">
        <v>726</v>
      </c>
      <c r="E842" s="29"/>
      <c r="H842" s="29"/>
      <c r="K842" s="29"/>
    </row>
    <row r="843" spans="1:27" x14ac:dyDescent="0.25">
      <c r="B843" t="s">
        <v>856</v>
      </c>
      <c r="C843" t="s">
        <v>37</v>
      </c>
      <c r="D843" t="s">
        <v>857</v>
      </c>
      <c r="E843" s="26">
        <v>1</v>
      </c>
      <c r="G843" t="s">
        <v>711</v>
      </c>
      <c r="H843" s="27">
        <v>97.36</v>
      </c>
      <c r="I843" t="s">
        <v>712</v>
      </c>
      <c r="J843" s="28">
        <f>ROUND(E843* H843,2)</f>
        <v>97.36</v>
      </c>
      <c r="K843" s="29"/>
    </row>
    <row r="844" spans="1:27" x14ac:dyDescent="0.25">
      <c r="D844" s="30" t="s">
        <v>729</v>
      </c>
      <c r="E844" s="29"/>
      <c r="H844" s="29"/>
      <c r="K844" s="27">
        <f>SUM(J843:J843)</f>
        <v>97.36</v>
      </c>
    </row>
    <row r="845" spans="1:27" x14ac:dyDescent="0.25">
      <c r="D845" s="30" t="s">
        <v>716</v>
      </c>
      <c r="E845" s="29"/>
      <c r="H845" s="29"/>
      <c r="K845" s="31">
        <f>SUM(J838:J844)</f>
        <v>101.93</v>
      </c>
    </row>
    <row r="846" spans="1:27" x14ac:dyDescent="0.25">
      <c r="D846" s="30" t="s">
        <v>717</v>
      </c>
      <c r="E846" s="29"/>
      <c r="H846" s="29"/>
      <c r="K846" s="31">
        <f>SUM(K845:K845)</f>
        <v>101.93</v>
      </c>
    </row>
    <row r="848" spans="1:27" ht="45" customHeight="1" x14ac:dyDescent="0.25">
      <c r="A848" s="22" t="s">
        <v>1019</v>
      </c>
      <c r="B848" s="22" t="s">
        <v>439</v>
      </c>
      <c r="C848" s="23" t="s">
        <v>37</v>
      </c>
      <c r="D848" s="7" t="s">
        <v>440</v>
      </c>
      <c r="E848" s="6"/>
      <c r="F848" s="6"/>
      <c r="G848" s="23"/>
      <c r="H848" s="24" t="s">
        <v>704</v>
      </c>
      <c r="I848" s="5">
        <v>1</v>
      </c>
      <c r="J848" s="4"/>
      <c r="K848" s="25">
        <f>ROUND(K857,2)</f>
        <v>27.31</v>
      </c>
      <c r="L848" s="23"/>
      <c r="M848" s="23"/>
      <c r="N848" s="23"/>
      <c r="O848" s="23"/>
      <c r="P848" s="23"/>
      <c r="Q848" s="23"/>
      <c r="R848" s="23"/>
      <c r="S848" s="23"/>
      <c r="T848" s="23"/>
      <c r="U848" s="23"/>
      <c r="V848" s="23"/>
      <c r="W848" s="23"/>
      <c r="X848" s="23"/>
      <c r="Y848" s="23"/>
      <c r="Z848" s="23"/>
      <c r="AA848" s="23"/>
    </row>
    <row r="849" spans="1:27" x14ac:dyDescent="0.25">
      <c r="B849" s="19" t="s">
        <v>706</v>
      </c>
    </row>
    <row r="850" spans="1:27" x14ac:dyDescent="0.25">
      <c r="B850" t="s">
        <v>707</v>
      </c>
      <c r="C850" t="s">
        <v>708</v>
      </c>
      <c r="D850" t="s">
        <v>709</v>
      </c>
      <c r="E850" s="26">
        <v>0.1</v>
      </c>
      <c r="F850" t="s">
        <v>710</v>
      </c>
      <c r="G850" t="s">
        <v>711</v>
      </c>
      <c r="H850" s="27">
        <v>24.6</v>
      </c>
      <c r="I850" t="s">
        <v>712</v>
      </c>
      <c r="J850" s="28">
        <f>ROUND(E850/I848* H850,2)</f>
        <v>2.46</v>
      </c>
      <c r="K850" s="29"/>
    </row>
    <row r="851" spans="1:27" x14ac:dyDescent="0.25">
      <c r="B851" t="s">
        <v>713</v>
      </c>
      <c r="C851" t="s">
        <v>708</v>
      </c>
      <c r="D851" t="s">
        <v>714</v>
      </c>
      <c r="E851" s="26">
        <v>0.1</v>
      </c>
      <c r="F851" t="s">
        <v>710</v>
      </c>
      <c r="G851" t="s">
        <v>711</v>
      </c>
      <c r="H851" s="27">
        <v>21.13</v>
      </c>
      <c r="I851" t="s">
        <v>712</v>
      </c>
      <c r="J851" s="28">
        <f>ROUND(E851/I848* H851,2)</f>
        <v>2.11</v>
      </c>
      <c r="K851" s="29"/>
    </row>
    <row r="852" spans="1:27" x14ac:dyDescent="0.25">
      <c r="D852" s="30" t="s">
        <v>715</v>
      </c>
      <c r="E852" s="29"/>
      <c r="H852" s="29"/>
      <c r="K852" s="27">
        <f>SUM(J850:J851)</f>
        <v>4.57</v>
      </c>
    </row>
    <row r="853" spans="1:27" x14ac:dyDescent="0.25">
      <c r="B853" s="19" t="s">
        <v>726</v>
      </c>
      <c r="E853" s="29"/>
      <c r="H853" s="29"/>
      <c r="K853" s="29"/>
    </row>
    <row r="854" spans="1:27" x14ac:dyDescent="0.25">
      <c r="B854" t="s">
        <v>1020</v>
      </c>
      <c r="C854" t="s">
        <v>37</v>
      </c>
      <c r="D854" t="s">
        <v>1021</v>
      </c>
      <c r="E854" s="26">
        <v>1</v>
      </c>
      <c r="G854" t="s">
        <v>711</v>
      </c>
      <c r="H854" s="27">
        <v>22.74</v>
      </c>
      <c r="I854" t="s">
        <v>712</v>
      </c>
      <c r="J854" s="28">
        <f>ROUND(E854* H854,2)</f>
        <v>22.74</v>
      </c>
      <c r="K854" s="29"/>
    </row>
    <row r="855" spans="1:27" x14ac:dyDescent="0.25">
      <c r="D855" s="30" t="s">
        <v>729</v>
      </c>
      <c r="E855" s="29"/>
      <c r="H855" s="29"/>
      <c r="K855" s="27">
        <f>SUM(J854:J854)</f>
        <v>22.74</v>
      </c>
    </row>
    <row r="856" spans="1:27" x14ac:dyDescent="0.25">
      <c r="D856" s="30" t="s">
        <v>716</v>
      </c>
      <c r="E856" s="29"/>
      <c r="H856" s="29"/>
      <c r="K856" s="31">
        <f>SUM(J849:J855)</f>
        <v>27.31</v>
      </c>
    </row>
    <row r="857" spans="1:27" x14ac:dyDescent="0.25">
      <c r="D857" s="30" t="s">
        <v>717</v>
      </c>
      <c r="E857" s="29"/>
      <c r="H857" s="29"/>
      <c r="K857" s="31">
        <f>SUM(K856:K856)</f>
        <v>27.31</v>
      </c>
    </row>
    <row r="859" spans="1:27" ht="45" customHeight="1" x14ac:dyDescent="0.25">
      <c r="A859" s="22" t="s">
        <v>1022</v>
      </c>
      <c r="B859" s="22" t="s">
        <v>441</v>
      </c>
      <c r="C859" s="23" t="s">
        <v>37</v>
      </c>
      <c r="D859" s="7" t="s">
        <v>442</v>
      </c>
      <c r="E859" s="6"/>
      <c r="F859" s="6"/>
      <c r="G859" s="23"/>
      <c r="H859" s="24" t="s">
        <v>704</v>
      </c>
      <c r="I859" s="5">
        <v>1</v>
      </c>
      <c r="J859" s="4"/>
      <c r="K859" s="25">
        <f>ROUND(K868,2)</f>
        <v>9.68</v>
      </c>
      <c r="L859" s="23"/>
      <c r="M859" s="23"/>
      <c r="N859" s="23"/>
      <c r="O859" s="23"/>
      <c r="P859" s="23"/>
      <c r="Q859" s="23"/>
      <c r="R859" s="23"/>
      <c r="S859" s="23"/>
      <c r="T859" s="23"/>
      <c r="U859" s="23"/>
      <c r="V859" s="23"/>
      <c r="W859" s="23"/>
      <c r="X859" s="23"/>
      <c r="Y859" s="23"/>
      <c r="Z859" s="23"/>
      <c r="AA859" s="23"/>
    </row>
    <row r="860" spans="1:27" x14ac:dyDescent="0.25">
      <c r="B860" s="19" t="s">
        <v>706</v>
      </c>
    </row>
    <row r="861" spans="1:27" x14ac:dyDescent="0.25">
      <c r="B861" t="s">
        <v>1016</v>
      </c>
      <c r="C861" t="s">
        <v>708</v>
      </c>
      <c r="D861" t="s">
        <v>1017</v>
      </c>
      <c r="E861" s="26">
        <v>0.15</v>
      </c>
      <c r="F861" t="s">
        <v>710</v>
      </c>
      <c r="G861" t="s">
        <v>711</v>
      </c>
      <c r="H861" s="27">
        <v>22.47</v>
      </c>
      <c r="I861" t="s">
        <v>712</v>
      </c>
      <c r="J861" s="28">
        <f>ROUND(E861/I859* H861,2)</f>
        <v>3.37</v>
      </c>
      <c r="K861" s="29"/>
    </row>
    <row r="862" spans="1:27" x14ac:dyDescent="0.25">
      <c r="B862" t="s">
        <v>1014</v>
      </c>
      <c r="C862" t="s">
        <v>708</v>
      </c>
      <c r="D862" t="s">
        <v>1015</v>
      </c>
      <c r="E862" s="26">
        <v>0.13300000000000001</v>
      </c>
      <c r="F862" t="s">
        <v>710</v>
      </c>
      <c r="G862" t="s">
        <v>711</v>
      </c>
      <c r="H862" s="27">
        <v>19.27</v>
      </c>
      <c r="I862" t="s">
        <v>712</v>
      </c>
      <c r="J862" s="28">
        <f>ROUND(E862/I859* H862,2)</f>
        <v>2.56</v>
      </c>
      <c r="K862" s="29"/>
    </row>
    <row r="863" spans="1:27" x14ac:dyDescent="0.25">
      <c r="D863" s="30" t="s">
        <v>715</v>
      </c>
      <c r="E863" s="29"/>
      <c r="H863" s="29"/>
      <c r="K863" s="27">
        <f>SUM(J861:J862)</f>
        <v>5.93</v>
      </c>
    </row>
    <row r="864" spans="1:27" x14ac:dyDescent="0.25">
      <c r="B864" s="19" t="s">
        <v>726</v>
      </c>
      <c r="E864" s="29"/>
      <c r="H864" s="29"/>
      <c r="K864" s="29"/>
    </row>
    <row r="865" spans="1:27" x14ac:dyDescent="0.25">
      <c r="B865" t="s">
        <v>1023</v>
      </c>
      <c r="C865" t="s">
        <v>37</v>
      </c>
      <c r="D865" t="s">
        <v>1024</v>
      </c>
      <c r="E865" s="26">
        <v>1</v>
      </c>
      <c r="G865" t="s">
        <v>711</v>
      </c>
      <c r="H865" s="27">
        <v>3.75</v>
      </c>
      <c r="I865" t="s">
        <v>712</v>
      </c>
      <c r="J865" s="28">
        <f>ROUND(E865* H865,2)</f>
        <v>3.75</v>
      </c>
      <c r="K865" s="29"/>
    </row>
    <row r="866" spans="1:27" x14ac:dyDescent="0.25">
      <c r="D866" s="30" t="s">
        <v>729</v>
      </c>
      <c r="E866" s="29"/>
      <c r="H866" s="29"/>
      <c r="K866" s="27">
        <f>SUM(J865:J865)</f>
        <v>3.75</v>
      </c>
    </row>
    <row r="867" spans="1:27" x14ac:dyDescent="0.25">
      <c r="D867" s="30" t="s">
        <v>716</v>
      </c>
      <c r="E867" s="29"/>
      <c r="H867" s="29"/>
      <c r="K867" s="31">
        <f>SUM(J860:J866)</f>
        <v>9.68</v>
      </c>
    </row>
    <row r="868" spans="1:27" x14ac:dyDescent="0.25">
      <c r="D868" s="30" t="s">
        <v>717</v>
      </c>
      <c r="E868" s="29"/>
      <c r="H868" s="29"/>
      <c r="K868" s="31">
        <f>SUM(K867:K867)</f>
        <v>9.68</v>
      </c>
    </row>
    <row r="870" spans="1:27" ht="45" customHeight="1" x14ac:dyDescent="0.25">
      <c r="A870" s="22" t="s">
        <v>1025</v>
      </c>
      <c r="B870" s="22" t="s">
        <v>443</v>
      </c>
      <c r="C870" s="23" t="s">
        <v>37</v>
      </c>
      <c r="D870" s="7" t="s">
        <v>444</v>
      </c>
      <c r="E870" s="6"/>
      <c r="F870" s="6"/>
      <c r="G870" s="23"/>
      <c r="H870" s="24" t="s">
        <v>704</v>
      </c>
      <c r="I870" s="5">
        <v>1</v>
      </c>
      <c r="J870" s="4"/>
      <c r="K870" s="25">
        <f>ROUND(K879,2)</f>
        <v>3032.12</v>
      </c>
      <c r="L870" s="23"/>
      <c r="M870" s="23"/>
      <c r="N870" s="23"/>
      <c r="O870" s="23"/>
      <c r="P870" s="23"/>
      <c r="Q870" s="23"/>
      <c r="R870" s="23"/>
      <c r="S870" s="23"/>
      <c r="T870" s="23"/>
      <c r="U870" s="23"/>
      <c r="V870" s="23"/>
      <c r="W870" s="23"/>
      <c r="X870" s="23"/>
      <c r="Y870" s="23"/>
      <c r="Z870" s="23"/>
      <c r="AA870" s="23"/>
    </row>
    <row r="871" spans="1:27" x14ac:dyDescent="0.25">
      <c r="B871" s="19" t="s">
        <v>706</v>
      </c>
    </row>
    <row r="872" spans="1:27" x14ac:dyDescent="0.25">
      <c r="B872" t="s">
        <v>707</v>
      </c>
      <c r="C872" t="s">
        <v>708</v>
      </c>
      <c r="D872" t="s">
        <v>709</v>
      </c>
      <c r="E872" s="26">
        <v>8</v>
      </c>
      <c r="F872" t="s">
        <v>710</v>
      </c>
      <c r="G872" t="s">
        <v>711</v>
      </c>
      <c r="H872" s="27">
        <v>24.6</v>
      </c>
      <c r="I872" t="s">
        <v>712</v>
      </c>
      <c r="J872" s="28">
        <f>ROUND(E872/I870* H872,2)</f>
        <v>196.8</v>
      </c>
      <c r="K872" s="29"/>
    </row>
    <row r="873" spans="1:27" x14ac:dyDescent="0.25">
      <c r="B873" t="s">
        <v>713</v>
      </c>
      <c r="C873" t="s">
        <v>708</v>
      </c>
      <c r="D873" t="s">
        <v>714</v>
      </c>
      <c r="E873" s="26">
        <v>8</v>
      </c>
      <c r="F873" t="s">
        <v>710</v>
      </c>
      <c r="G873" t="s">
        <v>711</v>
      </c>
      <c r="H873" s="27">
        <v>21.13</v>
      </c>
      <c r="I873" t="s">
        <v>712</v>
      </c>
      <c r="J873" s="28">
        <f>ROUND(E873/I870* H873,2)</f>
        <v>169.04</v>
      </c>
      <c r="K873" s="29"/>
    </row>
    <row r="874" spans="1:27" x14ac:dyDescent="0.25">
      <c r="D874" s="30" t="s">
        <v>715</v>
      </c>
      <c r="E874" s="29"/>
      <c r="H874" s="29"/>
      <c r="K874" s="27">
        <f>SUM(J872:J873)</f>
        <v>365.84000000000003</v>
      </c>
    </row>
    <row r="875" spans="1:27" x14ac:dyDescent="0.25">
      <c r="B875" s="19" t="s">
        <v>726</v>
      </c>
      <c r="E875" s="29"/>
      <c r="H875" s="29"/>
      <c r="K875" s="29"/>
    </row>
    <row r="876" spans="1:27" x14ac:dyDescent="0.25">
      <c r="B876" t="s">
        <v>1026</v>
      </c>
      <c r="C876" t="s">
        <v>37</v>
      </c>
      <c r="D876" t="s">
        <v>1027</v>
      </c>
      <c r="E876" s="26">
        <v>1</v>
      </c>
      <c r="G876" t="s">
        <v>711</v>
      </c>
      <c r="H876" s="27">
        <v>2666.28</v>
      </c>
      <c r="I876" t="s">
        <v>712</v>
      </c>
      <c r="J876" s="28">
        <f>ROUND(E876* H876,2)</f>
        <v>2666.28</v>
      </c>
      <c r="K876" s="29"/>
    </row>
    <row r="877" spans="1:27" x14ac:dyDescent="0.25">
      <c r="D877" s="30" t="s">
        <v>729</v>
      </c>
      <c r="E877" s="29"/>
      <c r="H877" s="29"/>
      <c r="K877" s="27">
        <f>SUM(J876:J876)</f>
        <v>2666.28</v>
      </c>
    </row>
    <row r="878" spans="1:27" x14ac:dyDescent="0.25">
      <c r="D878" s="30" t="s">
        <v>716</v>
      </c>
      <c r="E878" s="29"/>
      <c r="H878" s="29"/>
      <c r="K878" s="31">
        <f>SUM(J871:J877)</f>
        <v>3032.1200000000003</v>
      </c>
    </row>
    <row r="879" spans="1:27" x14ac:dyDescent="0.25">
      <c r="D879" s="30" t="s">
        <v>717</v>
      </c>
      <c r="E879" s="29"/>
      <c r="H879" s="29"/>
      <c r="K879" s="31">
        <f>SUM(K878:K878)</f>
        <v>3032.1200000000003</v>
      </c>
    </row>
    <row r="881" spans="1:27" ht="45" customHeight="1" x14ac:dyDescent="0.25">
      <c r="A881" s="22" t="s">
        <v>1028</v>
      </c>
      <c r="B881" s="22" t="s">
        <v>445</v>
      </c>
      <c r="C881" s="23" t="s">
        <v>37</v>
      </c>
      <c r="D881" s="7" t="s">
        <v>446</v>
      </c>
      <c r="E881" s="6"/>
      <c r="F881" s="6"/>
      <c r="G881" s="23"/>
      <c r="H881" s="24" t="s">
        <v>704</v>
      </c>
      <c r="I881" s="5">
        <v>1</v>
      </c>
      <c r="J881" s="4"/>
      <c r="K881" s="25">
        <v>1144.1500000000001</v>
      </c>
      <c r="L881" s="23"/>
      <c r="M881" s="23"/>
      <c r="N881" s="23"/>
      <c r="O881" s="23"/>
      <c r="P881" s="23"/>
      <c r="Q881" s="23"/>
      <c r="R881" s="23"/>
      <c r="S881" s="23"/>
      <c r="T881" s="23"/>
      <c r="U881" s="23"/>
      <c r="V881" s="23"/>
      <c r="W881" s="23"/>
      <c r="X881" s="23"/>
      <c r="Y881" s="23"/>
      <c r="Z881" s="23"/>
      <c r="AA881" s="23"/>
    </row>
    <row r="882" spans="1:27" ht="45" customHeight="1" x14ac:dyDescent="0.25">
      <c r="A882" s="22" t="s">
        <v>1029</v>
      </c>
      <c r="B882" s="22" t="s">
        <v>449</v>
      </c>
      <c r="C882" s="23" t="s">
        <v>37</v>
      </c>
      <c r="D882" s="7" t="s">
        <v>450</v>
      </c>
      <c r="E882" s="6"/>
      <c r="F882" s="6"/>
      <c r="G882" s="23"/>
      <c r="H882" s="24" t="s">
        <v>704</v>
      </c>
      <c r="I882" s="5">
        <v>1</v>
      </c>
      <c r="J882" s="4"/>
      <c r="K882" s="25">
        <f>ROUND(K888,2)</f>
        <v>317.04000000000002</v>
      </c>
      <c r="L882" s="23"/>
      <c r="M882" s="23"/>
      <c r="N882" s="23"/>
      <c r="O882" s="23"/>
      <c r="P882" s="23"/>
      <c r="Q882" s="23"/>
      <c r="R882" s="23"/>
      <c r="S882" s="23"/>
      <c r="T882" s="23"/>
      <c r="U882" s="23"/>
      <c r="V882" s="23"/>
      <c r="W882" s="23"/>
      <c r="X882" s="23"/>
      <c r="Y882" s="23"/>
      <c r="Z882" s="23"/>
      <c r="AA882" s="23"/>
    </row>
    <row r="883" spans="1:27" x14ac:dyDescent="0.25">
      <c r="B883" s="19" t="s">
        <v>706</v>
      </c>
    </row>
    <row r="884" spans="1:27" x14ac:dyDescent="0.25">
      <c r="B884" t="s">
        <v>842</v>
      </c>
      <c r="C884" t="s">
        <v>708</v>
      </c>
      <c r="D884" t="s">
        <v>843</v>
      </c>
      <c r="E884" s="26">
        <v>7</v>
      </c>
      <c r="F884" t="s">
        <v>710</v>
      </c>
      <c r="G884" t="s">
        <v>711</v>
      </c>
      <c r="H884" s="27">
        <v>26.1</v>
      </c>
      <c r="I884" t="s">
        <v>712</v>
      </c>
      <c r="J884" s="28">
        <f>ROUND(E884/I882* H884,2)</f>
        <v>182.7</v>
      </c>
      <c r="K884" s="29"/>
    </row>
    <row r="885" spans="1:27" x14ac:dyDescent="0.25">
      <c r="B885" t="s">
        <v>844</v>
      </c>
      <c r="C885" t="s">
        <v>708</v>
      </c>
      <c r="D885" t="s">
        <v>845</v>
      </c>
      <c r="E885" s="26">
        <v>6</v>
      </c>
      <c r="F885" t="s">
        <v>710</v>
      </c>
      <c r="G885" t="s">
        <v>711</v>
      </c>
      <c r="H885" s="27">
        <v>22.39</v>
      </c>
      <c r="I885" t="s">
        <v>712</v>
      </c>
      <c r="J885" s="28">
        <f>ROUND(E885/I882* H885,2)</f>
        <v>134.34</v>
      </c>
      <c r="K885" s="29"/>
    </row>
    <row r="886" spans="1:27" x14ac:dyDescent="0.25">
      <c r="D886" s="30" t="s">
        <v>715</v>
      </c>
      <c r="E886" s="29"/>
      <c r="H886" s="29"/>
      <c r="K886" s="27">
        <f>SUM(J884:J885)</f>
        <v>317.03999999999996</v>
      </c>
    </row>
    <row r="887" spans="1:27" x14ac:dyDescent="0.25">
      <c r="D887" s="30" t="s">
        <v>716</v>
      </c>
      <c r="E887" s="29"/>
      <c r="H887" s="29"/>
      <c r="K887" s="31">
        <f>SUM(J883:J886)</f>
        <v>317.03999999999996</v>
      </c>
    </row>
    <row r="888" spans="1:27" x14ac:dyDescent="0.25">
      <c r="D888" s="30" t="s">
        <v>717</v>
      </c>
      <c r="E888" s="29"/>
      <c r="H888" s="29"/>
      <c r="K888" s="31">
        <f>SUM(K887:K887)</f>
        <v>317.03999999999996</v>
      </c>
    </row>
    <row r="890" spans="1:27" ht="45" customHeight="1" x14ac:dyDescent="0.25">
      <c r="A890" s="22" t="s">
        <v>1030</v>
      </c>
      <c r="B890" s="22" t="s">
        <v>454</v>
      </c>
      <c r="C890" s="23" t="s">
        <v>37</v>
      </c>
      <c r="D890" s="7" t="s">
        <v>455</v>
      </c>
      <c r="E890" s="6"/>
      <c r="F890" s="6"/>
      <c r="G890" s="23"/>
      <c r="H890" s="24" t="s">
        <v>704</v>
      </c>
      <c r="I890" s="5">
        <v>1</v>
      </c>
      <c r="J890" s="4"/>
      <c r="K890" s="25">
        <f>ROUND(K899,2)</f>
        <v>13472.95</v>
      </c>
      <c r="L890" s="23"/>
      <c r="M890" s="23"/>
      <c r="N890" s="23"/>
      <c r="O890" s="23"/>
      <c r="P890" s="23"/>
      <c r="Q890" s="23"/>
      <c r="R890" s="23"/>
      <c r="S890" s="23"/>
      <c r="T890" s="23"/>
      <c r="U890" s="23"/>
      <c r="V890" s="23"/>
      <c r="W890" s="23"/>
      <c r="X890" s="23"/>
      <c r="Y890" s="23"/>
      <c r="Z890" s="23"/>
      <c r="AA890" s="23"/>
    </row>
    <row r="891" spans="1:27" x14ac:dyDescent="0.25">
      <c r="B891" s="19" t="s">
        <v>706</v>
      </c>
    </row>
    <row r="892" spans="1:27" x14ac:dyDescent="0.25">
      <c r="B892" t="s">
        <v>1014</v>
      </c>
      <c r="C892" t="s">
        <v>708</v>
      </c>
      <c r="D892" t="s">
        <v>1015</v>
      </c>
      <c r="E892" s="26">
        <v>30</v>
      </c>
      <c r="F892" t="s">
        <v>710</v>
      </c>
      <c r="G892" t="s">
        <v>711</v>
      </c>
      <c r="H892" s="27">
        <v>19.27</v>
      </c>
      <c r="I892" t="s">
        <v>712</v>
      </c>
      <c r="J892" s="28">
        <f>ROUND(E892/I890* H892,2)</f>
        <v>578.1</v>
      </c>
      <c r="K892" s="29"/>
    </row>
    <row r="893" spans="1:27" x14ac:dyDescent="0.25">
      <c r="B893" t="s">
        <v>1016</v>
      </c>
      <c r="C893" t="s">
        <v>708</v>
      </c>
      <c r="D893" t="s">
        <v>1017</v>
      </c>
      <c r="E893" s="26">
        <v>30</v>
      </c>
      <c r="F893" t="s">
        <v>710</v>
      </c>
      <c r="G893" t="s">
        <v>711</v>
      </c>
      <c r="H893" s="27">
        <v>22.47</v>
      </c>
      <c r="I893" t="s">
        <v>712</v>
      </c>
      <c r="J893" s="28">
        <f>ROUND(E893/I890* H893,2)</f>
        <v>674.1</v>
      </c>
      <c r="K893" s="29"/>
    </row>
    <row r="894" spans="1:27" x14ac:dyDescent="0.25">
      <c r="D894" s="30" t="s">
        <v>715</v>
      </c>
      <c r="E894" s="29"/>
      <c r="H894" s="29"/>
      <c r="K894" s="27">
        <f>SUM(J892:J893)</f>
        <v>1252.2</v>
      </c>
    </row>
    <row r="895" spans="1:27" x14ac:dyDescent="0.25">
      <c r="B895" s="19" t="s">
        <v>726</v>
      </c>
      <c r="E895" s="29"/>
      <c r="H895" s="29"/>
      <c r="K895" s="29"/>
    </row>
    <row r="896" spans="1:27" x14ac:dyDescent="0.25">
      <c r="B896" t="s">
        <v>1031</v>
      </c>
      <c r="C896" t="s">
        <v>1032</v>
      </c>
      <c r="D896" t="s">
        <v>1033</v>
      </c>
      <c r="E896" s="26">
        <v>1</v>
      </c>
      <c r="G896" t="s">
        <v>711</v>
      </c>
      <c r="H896" s="27">
        <v>12220.75</v>
      </c>
      <c r="I896" t="s">
        <v>712</v>
      </c>
      <c r="J896" s="28">
        <f>ROUND(E896* H896,2)</f>
        <v>12220.75</v>
      </c>
      <c r="K896" s="29"/>
    </row>
    <row r="897" spans="1:27" x14ac:dyDescent="0.25">
      <c r="D897" s="30" t="s">
        <v>729</v>
      </c>
      <c r="E897" s="29"/>
      <c r="H897" s="29"/>
      <c r="K897" s="27">
        <f>SUM(J896:J896)</f>
        <v>12220.75</v>
      </c>
    </row>
    <row r="898" spans="1:27" x14ac:dyDescent="0.25">
      <c r="D898" s="30" t="s">
        <v>716</v>
      </c>
      <c r="E898" s="29"/>
      <c r="H898" s="29"/>
      <c r="K898" s="31">
        <f>SUM(J891:J897)</f>
        <v>13472.95</v>
      </c>
    </row>
    <row r="899" spans="1:27" x14ac:dyDescent="0.25">
      <c r="D899" s="30" t="s">
        <v>717</v>
      </c>
      <c r="E899" s="29"/>
      <c r="H899" s="29"/>
      <c r="K899" s="31">
        <f>SUM(K898:K898)</f>
        <v>13472.95</v>
      </c>
    </row>
    <row r="901" spans="1:27" ht="45" customHeight="1" x14ac:dyDescent="0.25">
      <c r="A901" s="22" t="s">
        <v>1034</v>
      </c>
      <c r="B901" s="22" t="s">
        <v>456</v>
      </c>
      <c r="C901" s="23" t="s">
        <v>37</v>
      </c>
      <c r="D901" s="7" t="s">
        <v>457</v>
      </c>
      <c r="E901" s="6"/>
      <c r="F901" s="6"/>
      <c r="G901" s="23"/>
      <c r="H901" s="24" t="s">
        <v>704</v>
      </c>
      <c r="I901" s="5">
        <v>1</v>
      </c>
      <c r="J901" s="4"/>
      <c r="K901" s="25">
        <f>ROUND(K907,2)</f>
        <v>333.92</v>
      </c>
      <c r="L901" s="23"/>
      <c r="M901" s="23"/>
      <c r="N901" s="23"/>
      <c r="O901" s="23"/>
      <c r="P901" s="23"/>
      <c r="Q901" s="23"/>
      <c r="R901" s="23"/>
      <c r="S901" s="23"/>
      <c r="T901" s="23"/>
      <c r="U901" s="23"/>
      <c r="V901" s="23"/>
      <c r="W901" s="23"/>
      <c r="X901" s="23"/>
      <c r="Y901" s="23"/>
      <c r="Z901" s="23"/>
      <c r="AA901" s="23"/>
    </row>
    <row r="902" spans="1:27" x14ac:dyDescent="0.25">
      <c r="B902" s="19" t="s">
        <v>706</v>
      </c>
    </row>
    <row r="903" spans="1:27" x14ac:dyDescent="0.25">
      <c r="B903" t="s">
        <v>1016</v>
      </c>
      <c r="C903" t="s">
        <v>708</v>
      </c>
      <c r="D903" t="s">
        <v>1017</v>
      </c>
      <c r="E903" s="26">
        <v>8</v>
      </c>
      <c r="F903" t="s">
        <v>710</v>
      </c>
      <c r="G903" t="s">
        <v>711</v>
      </c>
      <c r="H903" s="27">
        <v>22.47</v>
      </c>
      <c r="I903" t="s">
        <v>712</v>
      </c>
      <c r="J903" s="28">
        <f>ROUND(E903/I901* H903,2)</f>
        <v>179.76</v>
      </c>
      <c r="K903" s="29"/>
    </row>
    <row r="904" spans="1:27" x14ac:dyDescent="0.25">
      <c r="B904" t="s">
        <v>1014</v>
      </c>
      <c r="C904" t="s">
        <v>708</v>
      </c>
      <c r="D904" t="s">
        <v>1015</v>
      </c>
      <c r="E904" s="26">
        <v>8</v>
      </c>
      <c r="F904" t="s">
        <v>710</v>
      </c>
      <c r="G904" t="s">
        <v>711</v>
      </c>
      <c r="H904" s="27">
        <v>19.27</v>
      </c>
      <c r="I904" t="s">
        <v>712</v>
      </c>
      <c r="J904" s="28">
        <f>ROUND(E904/I901* H904,2)</f>
        <v>154.16</v>
      </c>
      <c r="K904" s="29"/>
    </row>
    <row r="905" spans="1:27" x14ac:dyDescent="0.25">
      <c r="D905" s="30" t="s">
        <v>715</v>
      </c>
      <c r="E905" s="29"/>
      <c r="H905" s="29"/>
      <c r="K905" s="27">
        <f>SUM(J903:J904)</f>
        <v>333.91999999999996</v>
      </c>
    </row>
    <row r="906" spans="1:27" x14ac:dyDescent="0.25">
      <c r="D906" s="30" t="s">
        <v>716</v>
      </c>
      <c r="E906" s="29"/>
      <c r="H906" s="29"/>
      <c r="K906" s="31">
        <f>SUM(J902:J905)</f>
        <v>333.91999999999996</v>
      </c>
    </row>
    <row r="907" spans="1:27" x14ac:dyDescent="0.25">
      <c r="D907" s="30" t="s">
        <v>717</v>
      </c>
      <c r="E907" s="29"/>
      <c r="H907" s="29"/>
      <c r="K907" s="31">
        <f>SUM(K906:K906)</f>
        <v>333.91999999999996</v>
      </c>
    </row>
    <row r="909" spans="1:27" ht="45" customHeight="1" x14ac:dyDescent="0.25">
      <c r="A909" s="22" t="s">
        <v>1035</v>
      </c>
      <c r="B909" s="22" t="s">
        <v>458</v>
      </c>
      <c r="C909" s="23" t="s">
        <v>37</v>
      </c>
      <c r="D909" s="7" t="s">
        <v>459</v>
      </c>
      <c r="E909" s="6"/>
      <c r="F909" s="6"/>
      <c r="G909" s="23"/>
      <c r="H909" s="24" t="s">
        <v>704</v>
      </c>
      <c r="I909" s="5">
        <v>1</v>
      </c>
      <c r="J909" s="4"/>
      <c r="K909" s="25">
        <f>ROUND(K920,2)</f>
        <v>2985.56</v>
      </c>
      <c r="L909" s="23"/>
      <c r="M909" s="23"/>
      <c r="N909" s="23"/>
      <c r="O909" s="23"/>
      <c r="P909" s="23"/>
      <c r="Q909" s="23"/>
      <c r="R909" s="23"/>
      <c r="S909" s="23"/>
      <c r="T909" s="23"/>
      <c r="U909" s="23"/>
      <c r="V909" s="23"/>
      <c r="W909" s="23"/>
      <c r="X909" s="23"/>
      <c r="Y909" s="23"/>
      <c r="Z909" s="23"/>
      <c r="AA909" s="23"/>
    </row>
    <row r="910" spans="1:27" x14ac:dyDescent="0.25">
      <c r="B910" s="19" t="s">
        <v>706</v>
      </c>
    </row>
    <row r="911" spans="1:27" x14ac:dyDescent="0.25">
      <c r="B911" t="s">
        <v>1014</v>
      </c>
      <c r="C911" t="s">
        <v>708</v>
      </c>
      <c r="D911" t="s">
        <v>1015</v>
      </c>
      <c r="E911" s="26">
        <v>12</v>
      </c>
      <c r="F911" t="s">
        <v>710</v>
      </c>
      <c r="G911" t="s">
        <v>711</v>
      </c>
      <c r="H911" s="27">
        <v>19.27</v>
      </c>
      <c r="I911" t="s">
        <v>712</v>
      </c>
      <c r="J911" s="28">
        <f>ROUND(E911/I909* H911,2)</f>
        <v>231.24</v>
      </c>
      <c r="K911" s="29"/>
    </row>
    <row r="912" spans="1:27" x14ac:dyDescent="0.25">
      <c r="B912" t="s">
        <v>1016</v>
      </c>
      <c r="C912" t="s">
        <v>708</v>
      </c>
      <c r="D912" t="s">
        <v>1017</v>
      </c>
      <c r="E912" s="26">
        <v>12</v>
      </c>
      <c r="F912" t="s">
        <v>710</v>
      </c>
      <c r="G912" t="s">
        <v>711</v>
      </c>
      <c r="H912" s="27">
        <v>22.47</v>
      </c>
      <c r="I912" t="s">
        <v>712</v>
      </c>
      <c r="J912" s="28">
        <f>ROUND(E912/I909* H912,2)</f>
        <v>269.64</v>
      </c>
      <c r="K912" s="29"/>
    </row>
    <row r="913" spans="1:27" x14ac:dyDescent="0.25">
      <c r="D913" s="30" t="s">
        <v>715</v>
      </c>
      <c r="E913" s="29"/>
      <c r="H913" s="29"/>
      <c r="K913" s="27">
        <f>SUM(J911:J912)</f>
        <v>500.88</v>
      </c>
    </row>
    <row r="914" spans="1:27" x14ac:dyDescent="0.25">
      <c r="B914" s="19" t="s">
        <v>726</v>
      </c>
      <c r="E914" s="29"/>
      <c r="H914" s="29"/>
      <c r="K914" s="29"/>
    </row>
    <row r="915" spans="1:27" x14ac:dyDescent="0.25">
      <c r="B915" t="s">
        <v>1036</v>
      </c>
      <c r="C915" t="s">
        <v>1032</v>
      </c>
      <c r="D915" t="s">
        <v>1037</v>
      </c>
      <c r="E915" s="26">
        <v>1</v>
      </c>
      <c r="G915" t="s">
        <v>711</v>
      </c>
      <c r="H915" s="27">
        <v>814.09</v>
      </c>
      <c r="I915" t="s">
        <v>712</v>
      </c>
      <c r="J915" s="28">
        <f>ROUND(E915* H915,2)</f>
        <v>814.09</v>
      </c>
      <c r="K915" s="29"/>
    </row>
    <row r="916" spans="1:27" x14ac:dyDescent="0.25">
      <c r="B916" t="s">
        <v>1038</v>
      </c>
      <c r="C916" t="s">
        <v>1032</v>
      </c>
      <c r="D916" t="s">
        <v>1039</v>
      </c>
      <c r="E916" s="26">
        <v>1</v>
      </c>
      <c r="G916" t="s">
        <v>711</v>
      </c>
      <c r="H916" s="27">
        <v>1521.59</v>
      </c>
      <c r="I916" t="s">
        <v>712</v>
      </c>
      <c r="J916" s="28">
        <f>ROUND(E916* H916,2)</f>
        <v>1521.59</v>
      </c>
      <c r="K916" s="29"/>
    </row>
    <row r="917" spans="1:27" x14ac:dyDescent="0.25">
      <c r="B917" t="s">
        <v>1040</v>
      </c>
      <c r="C917" t="s">
        <v>30</v>
      </c>
      <c r="D917" t="s">
        <v>1041</v>
      </c>
      <c r="E917" s="26">
        <v>25</v>
      </c>
      <c r="G917" t="s">
        <v>711</v>
      </c>
      <c r="H917" s="27">
        <v>5.96</v>
      </c>
      <c r="I917" t="s">
        <v>712</v>
      </c>
      <c r="J917" s="28">
        <f>ROUND(E917* H917,2)</f>
        <v>149</v>
      </c>
      <c r="K917" s="29"/>
    </row>
    <row r="918" spans="1:27" x14ac:dyDescent="0.25">
      <c r="D918" s="30" t="s">
        <v>729</v>
      </c>
      <c r="E918" s="29"/>
      <c r="H918" s="29"/>
      <c r="K918" s="27">
        <f>SUM(J915:J917)</f>
        <v>2484.6799999999998</v>
      </c>
    </row>
    <row r="919" spans="1:27" x14ac:dyDescent="0.25">
      <c r="D919" s="30" t="s">
        <v>716</v>
      </c>
      <c r="E919" s="29"/>
      <c r="H919" s="29"/>
      <c r="K919" s="31">
        <f>SUM(J910:J918)</f>
        <v>2985.56</v>
      </c>
    </row>
    <row r="920" spans="1:27" x14ac:dyDescent="0.25">
      <c r="D920" s="30" t="s">
        <v>717</v>
      </c>
      <c r="E920" s="29"/>
      <c r="H920" s="29"/>
      <c r="K920" s="31">
        <f>SUM(K919:K919)</f>
        <v>2985.56</v>
      </c>
    </row>
    <row r="922" spans="1:27" ht="45" customHeight="1" x14ac:dyDescent="0.25">
      <c r="A922" s="22" t="s">
        <v>1042</v>
      </c>
      <c r="B922" s="22" t="s">
        <v>460</v>
      </c>
      <c r="C922" s="23" t="s">
        <v>37</v>
      </c>
      <c r="D922" s="7" t="s">
        <v>461</v>
      </c>
      <c r="E922" s="6"/>
      <c r="F922" s="6"/>
      <c r="G922" s="23"/>
      <c r="H922" s="24" t="s">
        <v>704</v>
      </c>
      <c r="I922" s="5">
        <v>1</v>
      </c>
      <c r="J922" s="4"/>
      <c r="K922" s="25">
        <f>ROUND(K934,2)</f>
        <v>344.31</v>
      </c>
      <c r="L922" s="23"/>
      <c r="M922" s="23"/>
      <c r="N922" s="23"/>
      <c r="O922" s="23"/>
      <c r="P922" s="23"/>
      <c r="Q922" s="23"/>
      <c r="R922" s="23"/>
      <c r="S922" s="23"/>
      <c r="T922" s="23"/>
      <c r="U922" s="23"/>
      <c r="V922" s="23"/>
      <c r="W922" s="23"/>
      <c r="X922" s="23"/>
      <c r="Y922" s="23"/>
      <c r="Z922" s="23"/>
      <c r="AA922" s="23"/>
    </row>
    <row r="923" spans="1:27" x14ac:dyDescent="0.25">
      <c r="B923" s="19" t="s">
        <v>706</v>
      </c>
    </row>
    <row r="924" spans="1:27" x14ac:dyDescent="0.25">
      <c r="B924" t="s">
        <v>1016</v>
      </c>
      <c r="C924" t="s">
        <v>708</v>
      </c>
      <c r="D924" t="s">
        <v>1017</v>
      </c>
      <c r="E924" s="26">
        <v>6</v>
      </c>
      <c r="F924" t="s">
        <v>710</v>
      </c>
      <c r="G924" t="s">
        <v>711</v>
      </c>
      <c r="H924" s="27">
        <v>22.47</v>
      </c>
      <c r="I924" t="s">
        <v>712</v>
      </c>
      <c r="J924" s="28">
        <f>ROUND(E924/I922* H924,2)</f>
        <v>134.82</v>
      </c>
      <c r="K924" s="29"/>
    </row>
    <row r="925" spans="1:27" x14ac:dyDescent="0.25">
      <c r="B925" t="s">
        <v>1014</v>
      </c>
      <c r="C925" t="s">
        <v>708</v>
      </c>
      <c r="D925" t="s">
        <v>1015</v>
      </c>
      <c r="E925" s="26">
        <v>6</v>
      </c>
      <c r="F925" t="s">
        <v>710</v>
      </c>
      <c r="G925" t="s">
        <v>711</v>
      </c>
      <c r="H925" s="27">
        <v>19.27</v>
      </c>
      <c r="I925" t="s">
        <v>712</v>
      </c>
      <c r="J925" s="28">
        <f>ROUND(E925/I922* H925,2)</f>
        <v>115.62</v>
      </c>
      <c r="K925" s="29"/>
    </row>
    <row r="926" spans="1:27" x14ac:dyDescent="0.25">
      <c r="D926" s="30" t="s">
        <v>715</v>
      </c>
      <c r="E926" s="29"/>
      <c r="H926" s="29"/>
      <c r="K926" s="27">
        <f>SUM(J924:J925)</f>
        <v>250.44</v>
      </c>
    </row>
    <row r="927" spans="1:27" x14ac:dyDescent="0.25">
      <c r="B927" s="19" t="s">
        <v>726</v>
      </c>
      <c r="E927" s="29"/>
      <c r="H927" s="29"/>
      <c r="K927" s="29"/>
    </row>
    <row r="928" spans="1:27" x14ac:dyDescent="0.25">
      <c r="B928" t="s">
        <v>1043</v>
      </c>
      <c r="C928" t="s">
        <v>37</v>
      </c>
      <c r="D928" t="s">
        <v>1044</v>
      </c>
      <c r="E928" s="26">
        <v>3</v>
      </c>
      <c r="G928" t="s">
        <v>711</v>
      </c>
      <c r="H928" s="27">
        <v>6.5</v>
      </c>
      <c r="I928" t="s">
        <v>712</v>
      </c>
      <c r="J928" s="28">
        <f>ROUND(E928* H928,2)</f>
        <v>19.5</v>
      </c>
      <c r="K928" s="29"/>
    </row>
    <row r="929" spans="1:27" x14ac:dyDescent="0.25">
      <c r="B929" t="s">
        <v>1045</v>
      </c>
      <c r="C929" t="s">
        <v>37</v>
      </c>
      <c r="D929" t="s">
        <v>1046</v>
      </c>
      <c r="E929" s="26">
        <v>15</v>
      </c>
      <c r="G929" t="s">
        <v>711</v>
      </c>
      <c r="H929" s="27">
        <v>0.32</v>
      </c>
      <c r="I929" t="s">
        <v>712</v>
      </c>
      <c r="J929" s="28">
        <f>ROUND(E929* H929,2)</f>
        <v>4.8</v>
      </c>
      <c r="K929" s="29"/>
    </row>
    <row r="930" spans="1:27" x14ac:dyDescent="0.25">
      <c r="B930" t="s">
        <v>1047</v>
      </c>
      <c r="C930" t="s">
        <v>30</v>
      </c>
      <c r="D930" t="s">
        <v>1048</v>
      </c>
      <c r="E930" s="26">
        <v>15</v>
      </c>
      <c r="G930" t="s">
        <v>711</v>
      </c>
      <c r="H930" s="27">
        <v>4.62</v>
      </c>
      <c r="I930" t="s">
        <v>712</v>
      </c>
      <c r="J930" s="28">
        <f>ROUND(E930* H930,2)</f>
        <v>69.3</v>
      </c>
      <c r="K930" s="29"/>
    </row>
    <row r="931" spans="1:27" x14ac:dyDescent="0.25">
      <c r="B931" t="s">
        <v>1049</v>
      </c>
      <c r="C931" t="s">
        <v>37</v>
      </c>
      <c r="D931" t="s">
        <v>1050</v>
      </c>
      <c r="E931" s="26">
        <v>1</v>
      </c>
      <c r="G931" t="s">
        <v>711</v>
      </c>
      <c r="H931" s="27">
        <v>0.27</v>
      </c>
      <c r="I931" t="s">
        <v>712</v>
      </c>
      <c r="J931" s="28">
        <f>ROUND(E931* H931,2)</f>
        <v>0.27</v>
      </c>
      <c r="K931" s="29"/>
    </row>
    <row r="932" spans="1:27" x14ac:dyDescent="0.25">
      <c r="D932" s="30" t="s">
        <v>729</v>
      </c>
      <c r="E932" s="29"/>
      <c r="H932" s="29"/>
      <c r="K932" s="27">
        <f>SUM(J928:J931)</f>
        <v>93.86999999999999</v>
      </c>
    </row>
    <row r="933" spans="1:27" x14ac:dyDescent="0.25">
      <c r="D933" s="30" t="s">
        <v>716</v>
      </c>
      <c r="E933" s="29"/>
      <c r="H933" s="29"/>
      <c r="K933" s="31">
        <f>SUM(J923:J932)</f>
        <v>344.31</v>
      </c>
    </row>
    <row r="934" spans="1:27" x14ac:dyDescent="0.25">
      <c r="D934" s="30" t="s">
        <v>717</v>
      </c>
      <c r="E934" s="29"/>
      <c r="H934" s="29"/>
      <c r="K934" s="31">
        <f>SUM(K933:K933)</f>
        <v>344.31</v>
      </c>
    </row>
    <row r="936" spans="1:27" ht="45" customHeight="1" x14ac:dyDescent="0.25">
      <c r="A936" s="22" t="s">
        <v>1051</v>
      </c>
      <c r="B936" s="22" t="s">
        <v>462</v>
      </c>
      <c r="C936" s="23" t="s">
        <v>37</v>
      </c>
      <c r="D936" s="7" t="s">
        <v>463</v>
      </c>
      <c r="E936" s="6"/>
      <c r="F936" s="6"/>
      <c r="G936" s="23"/>
      <c r="H936" s="24" t="s">
        <v>704</v>
      </c>
      <c r="I936" s="5">
        <v>1</v>
      </c>
      <c r="J936" s="4"/>
      <c r="K936" s="25">
        <f>ROUND(K945,2)</f>
        <v>568.14</v>
      </c>
      <c r="L936" s="23"/>
      <c r="M936" s="23"/>
      <c r="N936" s="23"/>
      <c r="O936" s="23"/>
      <c r="P936" s="23"/>
      <c r="Q936" s="23"/>
      <c r="R936" s="23"/>
      <c r="S936" s="23"/>
      <c r="T936" s="23"/>
      <c r="U936" s="23"/>
      <c r="V936" s="23"/>
      <c r="W936" s="23"/>
      <c r="X936" s="23"/>
      <c r="Y936" s="23"/>
      <c r="Z936" s="23"/>
      <c r="AA936" s="23"/>
    </row>
    <row r="937" spans="1:27" x14ac:dyDescent="0.25">
      <c r="B937" s="19" t="s">
        <v>706</v>
      </c>
    </row>
    <row r="938" spans="1:27" x14ac:dyDescent="0.25">
      <c r="B938" t="s">
        <v>1016</v>
      </c>
      <c r="C938" t="s">
        <v>708</v>
      </c>
      <c r="D938" t="s">
        <v>1017</v>
      </c>
      <c r="E938" s="26">
        <v>4</v>
      </c>
      <c r="F938" t="s">
        <v>710</v>
      </c>
      <c r="G938" t="s">
        <v>711</v>
      </c>
      <c r="H938" s="27">
        <v>22.47</v>
      </c>
      <c r="I938" t="s">
        <v>712</v>
      </c>
      <c r="J938" s="28">
        <f>ROUND(E938/I936* H938,2)</f>
        <v>89.88</v>
      </c>
      <c r="K938" s="29"/>
    </row>
    <row r="939" spans="1:27" x14ac:dyDescent="0.25">
      <c r="B939" t="s">
        <v>1014</v>
      </c>
      <c r="C939" t="s">
        <v>708</v>
      </c>
      <c r="D939" t="s">
        <v>1015</v>
      </c>
      <c r="E939" s="26">
        <v>4</v>
      </c>
      <c r="F939" t="s">
        <v>710</v>
      </c>
      <c r="G939" t="s">
        <v>711</v>
      </c>
      <c r="H939" s="27">
        <v>19.27</v>
      </c>
      <c r="I939" t="s">
        <v>712</v>
      </c>
      <c r="J939" s="28">
        <f>ROUND(E939/I936* H939,2)</f>
        <v>77.08</v>
      </c>
      <c r="K939" s="29"/>
    </row>
    <row r="940" spans="1:27" x14ac:dyDescent="0.25">
      <c r="D940" s="30" t="s">
        <v>715</v>
      </c>
      <c r="E940" s="29"/>
      <c r="H940" s="29"/>
      <c r="K940" s="27">
        <f>SUM(J938:J939)</f>
        <v>166.95999999999998</v>
      </c>
    </row>
    <row r="941" spans="1:27" x14ac:dyDescent="0.25">
      <c r="B941" s="19" t="s">
        <v>726</v>
      </c>
      <c r="E941" s="29"/>
      <c r="H941" s="29"/>
      <c r="K941" s="29"/>
    </row>
    <row r="942" spans="1:27" x14ac:dyDescent="0.25">
      <c r="B942" t="s">
        <v>1052</v>
      </c>
      <c r="C942" t="s">
        <v>1032</v>
      </c>
      <c r="D942" t="s">
        <v>1053</v>
      </c>
      <c r="E942" s="26">
        <v>1</v>
      </c>
      <c r="G942" t="s">
        <v>711</v>
      </c>
      <c r="H942" s="27">
        <v>401.18</v>
      </c>
      <c r="I942" t="s">
        <v>712</v>
      </c>
      <c r="J942" s="28">
        <f>ROUND(E942* H942,2)</f>
        <v>401.18</v>
      </c>
      <c r="K942" s="29"/>
    </row>
    <row r="943" spans="1:27" x14ac:dyDescent="0.25">
      <c r="D943" s="30" t="s">
        <v>729</v>
      </c>
      <c r="E943" s="29"/>
      <c r="H943" s="29"/>
      <c r="K943" s="27">
        <f>SUM(J942:J942)</f>
        <v>401.18</v>
      </c>
    </row>
    <row r="944" spans="1:27" x14ac:dyDescent="0.25">
      <c r="D944" s="30" t="s">
        <v>716</v>
      </c>
      <c r="E944" s="29"/>
      <c r="H944" s="29"/>
      <c r="K944" s="31">
        <f>SUM(J937:J943)</f>
        <v>568.14</v>
      </c>
    </row>
    <row r="945" spans="1:27" x14ac:dyDescent="0.25">
      <c r="D945" s="30" t="s">
        <v>717</v>
      </c>
      <c r="E945" s="29"/>
      <c r="H945" s="29"/>
      <c r="K945" s="31">
        <f>SUM(K944:K944)</f>
        <v>568.14</v>
      </c>
    </row>
    <row r="947" spans="1:27" ht="45" customHeight="1" x14ac:dyDescent="0.25">
      <c r="A947" s="22" t="s">
        <v>1054</v>
      </c>
      <c r="B947" s="22" t="s">
        <v>464</v>
      </c>
      <c r="C947" s="23" t="s">
        <v>37</v>
      </c>
      <c r="D947" s="7" t="s">
        <v>465</v>
      </c>
      <c r="E947" s="6"/>
      <c r="F947" s="6"/>
      <c r="G947" s="23"/>
      <c r="H947" s="24" t="s">
        <v>704</v>
      </c>
      <c r="I947" s="5">
        <v>1</v>
      </c>
      <c r="J947" s="4"/>
      <c r="K947" s="25">
        <f>ROUND(K957,2)</f>
        <v>40.630000000000003</v>
      </c>
      <c r="L947" s="23"/>
      <c r="M947" s="23"/>
      <c r="N947" s="23"/>
      <c r="O947" s="23"/>
      <c r="P947" s="23"/>
      <c r="Q947" s="23"/>
      <c r="R947" s="23"/>
      <c r="S947" s="23"/>
      <c r="T947" s="23"/>
      <c r="U947" s="23"/>
      <c r="V947" s="23"/>
      <c r="W947" s="23"/>
      <c r="X947" s="23"/>
      <c r="Y947" s="23"/>
      <c r="Z947" s="23"/>
      <c r="AA947" s="23"/>
    </row>
    <row r="948" spans="1:27" x14ac:dyDescent="0.25">
      <c r="B948" s="19" t="s">
        <v>706</v>
      </c>
    </row>
    <row r="949" spans="1:27" x14ac:dyDescent="0.25">
      <c r="B949" t="s">
        <v>1016</v>
      </c>
      <c r="C949" t="s">
        <v>708</v>
      </c>
      <c r="D949" t="s">
        <v>1017</v>
      </c>
      <c r="E949" s="26">
        <v>0.25</v>
      </c>
      <c r="F949" t="s">
        <v>710</v>
      </c>
      <c r="G949" t="s">
        <v>711</v>
      </c>
      <c r="H949" s="27">
        <v>22.47</v>
      </c>
      <c r="I949" t="s">
        <v>712</v>
      </c>
      <c r="J949" s="28">
        <f>ROUND(E949/I947* H949,2)</f>
        <v>5.62</v>
      </c>
      <c r="K949" s="29"/>
    </row>
    <row r="950" spans="1:27" x14ac:dyDescent="0.25">
      <c r="B950" t="s">
        <v>1014</v>
      </c>
      <c r="C950" t="s">
        <v>708</v>
      </c>
      <c r="D950" t="s">
        <v>1015</v>
      </c>
      <c r="E950" s="26">
        <v>0.25</v>
      </c>
      <c r="F950" t="s">
        <v>710</v>
      </c>
      <c r="G950" t="s">
        <v>711</v>
      </c>
      <c r="H950" s="27">
        <v>19.27</v>
      </c>
      <c r="I950" t="s">
        <v>712</v>
      </c>
      <c r="J950" s="28">
        <f>ROUND(E950/I947* H950,2)</f>
        <v>4.82</v>
      </c>
      <c r="K950" s="29"/>
    </row>
    <row r="951" spans="1:27" x14ac:dyDescent="0.25">
      <c r="D951" s="30" t="s">
        <v>715</v>
      </c>
      <c r="E951" s="29"/>
      <c r="H951" s="29"/>
      <c r="K951" s="27">
        <f>SUM(J949:J950)</f>
        <v>10.440000000000001</v>
      </c>
    </row>
    <row r="952" spans="1:27" x14ac:dyDescent="0.25">
      <c r="B952" s="19" t="s">
        <v>726</v>
      </c>
      <c r="E952" s="29"/>
      <c r="H952" s="29"/>
      <c r="K952" s="29"/>
    </row>
    <row r="953" spans="1:27" x14ac:dyDescent="0.25">
      <c r="B953" t="s">
        <v>1055</v>
      </c>
      <c r="C953" t="s">
        <v>37</v>
      </c>
      <c r="D953" t="s">
        <v>1056</v>
      </c>
      <c r="E953" s="26">
        <v>1</v>
      </c>
      <c r="G953" t="s">
        <v>711</v>
      </c>
      <c r="H953" s="27">
        <v>24.87</v>
      </c>
      <c r="I953" t="s">
        <v>712</v>
      </c>
      <c r="J953" s="28">
        <f>ROUND(E953* H953,2)</f>
        <v>24.87</v>
      </c>
      <c r="K953" s="29"/>
    </row>
    <row r="954" spans="1:27" x14ac:dyDescent="0.25">
      <c r="B954" t="s">
        <v>1057</v>
      </c>
      <c r="C954" t="s">
        <v>37</v>
      </c>
      <c r="D954" t="s">
        <v>1058</v>
      </c>
      <c r="E954" s="26">
        <v>1</v>
      </c>
      <c r="G954" t="s">
        <v>711</v>
      </c>
      <c r="H954" s="27">
        <v>5.32</v>
      </c>
      <c r="I954" t="s">
        <v>712</v>
      </c>
      <c r="J954" s="28">
        <f>ROUND(E954* H954,2)</f>
        <v>5.32</v>
      </c>
      <c r="K954" s="29"/>
    </row>
    <row r="955" spans="1:27" x14ac:dyDescent="0.25">
      <c r="D955" s="30" t="s">
        <v>729</v>
      </c>
      <c r="E955" s="29"/>
      <c r="H955" s="29"/>
      <c r="K955" s="27">
        <f>SUM(J953:J954)</f>
        <v>30.19</v>
      </c>
    </row>
    <row r="956" spans="1:27" x14ac:dyDescent="0.25">
      <c r="D956" s="30" t="s">
        <v>716</v>
      </c>
      <c r="E956" s="29"/>
      <c r="H956" s="29"/>
      <c r="K956" s="31">
        <f>SUM(J948:J955)</f>
        <v>40.630000000000003</v>
      </c>
    </row>
    <row r="957" spans="1:27" x14ac:dyDescent="0.25">
      <c r="D957" s="30" t="s">
        <v>717</v>
      </c>
      <c r="E957" s="29"/>
      <c r="H957" s="29"/>
      <c r="K957" s="31">
        <f>SUM(K956:K956)</f>
        <v>40.630000000000003</v>
      </c>
    </row>
    <row r="959" spans="1:27" ht="45" customHeight="1" x14ac:dyDescent="0.25">
      <c r="A959" s="22" t="s">
        <v>1059</v>
      </c>
      <c r="B959" s="22" t="s">
        <v>468</v>
      </c>
      <c r="C959" s="23" t="s">
        <v>30</v>
      </c>
      <c r="D959" s="7" t="s">
        <v>469</v>
      </c>
      <c r="E959" s="6"/>
      <c r="F959" s="6"/>
      <c r="G959" s="23"/>
      <c r="H959" s="24" t="s">
        <v>704</v>
      </c>
      <c r="I959" s="5">
        <v>1</v>
      </c>
      <c r="J959" s="4"/>
      <c r="K959" s="25">
        <f>ROUND(K968,2)</f>
        <v>6.23</v>
      </c>
      <c r="L959" s="23"/>
      <c r="M959" s="23"/>
      <c r="N959" s="23"/>
      <c r="O959" s="23"/>
      <c r="P959" s="23"/>
      <c r="Q959" s="23"/>
      <c r="R959" s="23"/>
      <c r="S959" s="23"/>
      <c r="T959" s="23"/>
      <c r="U959" s="23"/>
      <c r="V959" s="23"/>
      <c r="W959" s="23"/>
      <c r="X959" s="23"/>
      <c r="Y959" s="23"/>
      <c r="Z959" s="23"/>
      <c r="AA959" s="23"/>
    </row>
    <row r="960" spans="1:27" x14ac:dyDescent="0.25">
      <c r="B960" s="19" t="s">
        <v>706</v>
      </c>
    </row>
    <row r="961" spans="1:27" x14ac:dyDescent="0.25">
      <c r="B961" t="s">
        <v>1016</v>
      </c>
      <c r="C961" t="s">
        <v>708</v>
      </c>
      <c r="D961" t="s">
        <v>1017</v>
      </c>
      <c r="E961" s="26">
        <v>0.05</v>
      </c>
      <c r="F961" t="s">
        <v>710</v>
      </c>
      <c r="G961" t="s">
        <v>711</v>
      </c>
      <c r="H961" s="27">
        <v>22.47</v>
      </c>
      <c r="I961" t="s">
        <v>712</v>
      </c>
      <c r="J961" s="28">
        <f>ROUND(E961/I959* H961,2)</f>
        <v>1.1200000000000001</v>
      </c>
      <c r="K961" s="29"/>
    </row>
    <row r="962" spans="1:27" x14ac:dyDescent="0.25">
      <c r="B962" t="s">
        <v>1014</v>
      </c>
      <c r="C962" t="s">
        <v>708</v>
      </c>
      <c r="D962" t="s">
        <v>1015</v>
      </c>
      <c r="E962" s="26">
        <v>0.05</v>
      </c>
      <c r="F962" t="s">
        <v>710</v>
      </c>
      <c r="G962" t="s">
        <v>711</v>
      </c>
      <c r="H962" s="27">
        <v>19.27</v>
      </c>
      <c r="I962" t="s">
        <v>712</v>
      </c>
      <c r="J962" s="28">
        <f>ROUND(E962/I959* H962,2)</f>
        <v>0.96</v>
      </c>
      <c r="K962" s="29"/>
    </row>
    <row r="963" spans="1:27" x14ac:dyDescent="0.25">
      <c r="D963" s="30" t="s">
        <v>715</v>
      </c>
      <c r="E963" s="29"/>
      <c r="H963" s="29"/>
      <c r="K963" s="27">
        <f>SUM(J961:J962)</f>
        <v>2.08</v>
      </c>
    </row>
    <row r="964" spans="1:27" x14ac:dyDescent="0.25">
      <c r="B964" s="19" t="s">
        <v>726</v>
      </c>
      <c r="E964" s="29"/>
      <c r="H964" s="29"/>
      <c r="K964" s="29"/>
    </row>
    <row r="965" spans="1:27" x14ac:dyDescent="0.25">
      <c r="B965" t="s">
        <v>1060</v>
      </c>
      <c r="C965" t="s">
        <v>30</v>
      </c>
      <c r="D965" t="s">
        <v>1061</v>
      </c>
      <c r="E965" s="26">
        <v>1.02</v>
      </c>
      <c r="G965" t="s">
        <v>711</v>
      </c>
      <c r="H965" s="27">
        <v>4.07</v>
      </c>
      <c r="I965" t="s">
        <v>712</v>
      </c>
      <c r="J965" s="28">
        <f>ROUND(E965* H965,2)</f>
        <v>4.1500000000000004</v>
      </c>
      <c r="K965" s="29"/>
    </row>
    <row r="966" spans="1:27" x14ac:dyDescent="0.25">
      <c r="D966" s="30" t="s">
        <v>729</v>
      </c>
      <c r="E966" s="29"/>
      <c r="H966" s="29"/>
      <c r="K966" s="27">
        <f>SUM(J965:J965)</f>
        <v>4.1500000000000004</v>
      </c>
    </row>
    <row r="967" spans="1:27" x14ac:dyDescent="0.25">
      <c r="D967" s="30" t="s">
        <v>716</v>
      </c>
      <c r="E967" s="29"/>
      <c r="H967" s="29"/>
      <c r="K967" s="31">
        <f>SUM(J960:J966)</f>
        <v>6.23</v>
      </c>
    </row>
    <row r="968" spans="1:27" x14ac:dyDescent="0.25">
      <c r="D968" s="30" t="s">
        <v>717</v>
      </c>
      <c r="E968" s="29"/>
      <c r="H968" s="29"/>
      <c r="K968" s="31">
        <f>SUM(K967:K967)</f>
        <v>6.23</v>
      </c>
    </row>
    <row r="970" spans="1:27" ht="45" customHeight="1" x14ac:dyDescent="0.25">
      <c r="A970" s="22" t="s">
        <v>1062</v>
      </c>
      <c r="B970" s="22" t="s">
        <v>470</v>
      </c>
      <c r="C970" s="23" t="s">
        <v>30</v>
      </c>
      <c r="D970" s="7" t="s">
        <v>471</v>
      </c>
      <c r="E970" s="6"/>
      <c r="F970" s="6"/>
      <c r="G970" s="23"/>
      <c r="H970" s="24" t="s">
        <v>704</v>
      </c>
      <c r="I970" s="5">
        <v>1</v>
      </c>
      <c r="J970" s="4"/>
      <c r="K970" s="25">
        <f>ROUND(K980,2)</f>
        <v>12.03</v>
      </c>
      <c r="L970" s="23"/>
      <c r="M970" s="23"/>
      <c r="N970" s="23"/>
      <c r="O970" s="23"/>
      <c r="P970" s="23"/>
      <c r="Q970" s="23"/>
      <c r="R970" s="23"/>
      <c r="S970" s="23"/>
      <c r="T970" s="23"/>
      <c r="U970" s="23"/>
      <c r="V970" s="23"/>
      <c r="W970" s="23"/>
      <c r="X970" s="23"/>
      <c r="Y970" s="23"/>
      <c r="Z970" s="23"/>
      <c r="AA970" s="23"/>
    </row>
    <row r="971" spans="1:27" x14ac:dyDescent="0.25">
      <c r="B971" s="19" t="s">
        <v>706</v>
      </c>
    </row>
    <row r="972" spans="1:27" x14ac:dyDescent="0.25">
      <c r="B972" t="s">
        <v>1014</v>
      </c>
      <c r="C972" t="s">
        <v>708</v>
      </c>
      <c r="D972" t="s">
        <v>1015</v>
      </c>
      <c r="E972" s="26">
        <v>0.04</v>
      </c>
      <c r="F972" t="s">
        <v>710</v>
      </c>
      <c r="G972" t="s">
        <v>711</v>
      </c>
      <c r="H972" s="27">
        <v>19.27</v>
      </c>
      <c r="I972" t="s">
        <v>712</v>
      </c>
      <c r="J972" s="28">
        <f>ROUND(E972/I970* H972,2)</f>
        <v>0.77</v>
      </c>
      <c r="K972" s="29"/>
    </row>
    <row r="973" spans="1:27" x14ac:dyDescent="0.25">
      <c r="B973" t="s">
        <v>1016</v>
      </c>
      <c r="C973" t="s">
        <v>708</v>
      </c>
      <c r="D973" t="s">
        <v>1017</v>
      </c>
      <c r="E973" s="26">
        <v>0.04</v>
      </c>
      <c r="F973" t="s">
        <v>710</v>
      </c>
      <c r="G973" t="s">
        <v>711</v>
      </c>
      <c r="H973" s="27">
        <v>22.47</v>
      </c>
      <c r="I973" t="s">
        <v>712</v>
      </c>
      <c r="J973" s="28">
        <f>ROUND(E973/I970* H973,2)</f>
        <v>0.9</v>
      </c>
      <c r="K973" s="29"/>
    </row>
    <row r="974" spans="1:27" x14ac:dyDescent="0.25">
      <c r="D974" s="30" t="s">
        <v>715</v>
      </c>
      <c r="E974" s="29"/>
      <c r="H974" s="29"/>
      <c r="K974" s="27">
        <f>SUM(J972:J973)</f>
        <v>1.67</v>
      </c>
    </row>
    <row r="975" spans="1:27" x14ac:dyDescent="0.25">
      <c r="B975" s="19" t="s">
        <v>726</v>
      </c>
      <c r="E975" s="29"/>
      <c r="H975" s="29"/>
      <c r="K975" s="29"/>
    </row>
    <row r="976" spans="1:27" x14ac:dyDescent="0.25">
      <c r="B976" t="s">
        <v>1063</v>
      </c>
      <c r="C976" t="s">
        <v>30</v>
      </c>
      <c r="D976" t="s">
        <v>1064</v>
      </c>
      <c r="E976" s="26">
        <v>1.02</v>
      </c>
      <c r="G976" t="s">
        <v>711</v>
      </c>
      <c r="H976" s="27">
        <v>9.84</v>
      </c>
      <c r="I976" t="s">
        <v>712</v>
      </c>
      <c r="J976" s="28">
        <f>ROUND(E976* H976,2)</f>
        <v>10.039999999999999</v>
      </c>
      <c r="K976" s="29"/>
    </row>
    <row r="977" spans="1:27" x14ac:dyDescent="0.25">
      <c r="B977" t="s">
        <v>1045</v>
      </c>
      <c r="C977" t="s">
        <v>37</v>
      </c>
      <c r="D977" t="s">
        <v>1046</v>
      </c>
      <c r="E977" s="26">
        <v>1</v>
      </c>
      <c r="G977" t="s">
        <v>711</v>
      </c>
      <c r="H977" s="27">
        <v>0.32</v>
      </c>
      <c r="I977" t="s">
        <v>712</v>
      </c>
      <c r="J977" s="28">
        <f>ROUND(E977* H977,2)</f>
        <v>0.32</v>
      </c>
      <c r="K977" s="29"/>
    </row>
    <row r="978" spans="1:27" x14ac:dyDescent="0.25">
      <c r="D978" s="30" t="s">
        <v>729</v>
      </c>
      <c r="E978" s="29"/>
      <c r="H978" s="29"/>
      <c r="K978" s="27">
        <f>SUM(J976:J977)</f>
        <v>10.36</v>
      </c>
    </row>
    <row r="979" spans="1:27" x14ac:dyDescent="0.25">
      <c r="D979" s="30" t="s">
        <v>716</v>
      </c>
      <c r="E979" s="29"/>
      <c r="H979" s="29"/>
      <c r="K979" s="31">
        <f>SUM(J971:J978)</f>
        <v>12.03</v>
      </c>
    </row>
    <row r="980" spans="1:27" x14ac:dyDescent="0.25">
      <c r="D980" s="30" t="s">
        <v>717</v>
      </c>
      <c r="E980" s="29"/>
      <c r="H980" s="29"/>
      <c r="K980" s="31">
        <f>SUM(K979:K979)</f>
        <v>12.03</v>
      </c>
    </row>
    <row r="982" spans="1:27" ht="45" customHeight="1" x14ac:dyDescent="0.25">
      <c r="A982" s="22" t="s">
        <v>1065</v>
      </c>
      <c r="B982" s="22" t="s">
        <v>472</v>
      </c>
      <c r="C982" s="23" t="s">
        <v>30</v>
      </c>
      <c r="D982" s="7" t="s">
        <v>473</v>
      </c>
      <c r="E982" s="6"/>
      <c r="F982" s="6"/>
      <c r="G982" s="23"/>
      <c r="H982" s="24" t="s">
        <v>704</v>
      </c>
      <c r="I982" s="5">
        <v>1</v>
      </c>
      <c r="J982" s="4"/>
      <c r="K982" s="25">
        <f>ROUND(K992,2)</f>
        <v>5.66</v>
      </c>
      <c r="L982" s="23"/>
      <c r="M982" s="23"/>
      <c r="N982" s="23"/>
      <c r="O982" s="23"/>
      <c r="P982" s="23"/>
      <c r="Q982" s="23"/>
      <c r="R982" s="23"/>
      <c r="S982" s="23"/>
      <c r="T982" s="23"/>
      <c r="U982" s="23"/>
      <c r="V982" s="23"/>
      <c r="W982" s="23"/>
      <c r="X982" s="23"/>
      <c r="Y982" s="23"/>
      <c r="Z982" s="23"/>
      <c r="AA982" s="23"/>
    </row>
    <row r="983" spans="1:27" x14ac:dyDescent="0.25">
      <c r="B983" s="19" t="s">
        <v>706</v>
      </c>
    </row>
    <row r="984" spans="1:27" x14ac:dyDescent="0.25">
      <c r="B984" t="s">
        <v>1016</v>
      </c>
      <c r="C984" t="s">
        <v>708</v>
      </c>
      <c r="D984" t="s">
        <v>1017</v>
      </c>
      <c r="E984" s="26">
        <v>1.4999999999999999E-2</v>
      </c>
      <c r="F984" t="s">
        <v>710</v>
      </c>
      <c r="G984" t="s">
        <v>711</v>
      </c>
      <c r="H984" s="27">
        <v>22.47</v>
      </c>
      <c r="I984" t="s">
        <v>712</v>
      </c>
      <c r="J984" s="28">
        <f>ROUND(E984/I982* H984,2)</f>
        <v>0.34</v>
      </c>
      <c r="K984" s="29"/>
    </row>
    <row r="985" spans="1:27" x14ac:dyDescent="0.25">
      <c r="B985" t="s">
        <v>1014</v>
      </c>
      <c r="C985" t="s">
        <v>708</v>
      </c>
      <c r="D985" t="s">
        <v>1015</v>
      </c>
      <c r="E985" s="26">
        <v>1.4999999999999999E-2</v>
      </c>
      <c r="F985" t="s">
        <v>710</v>
      </c>
      <c r="G985" t="s">
        <v>711</v>
      </c>
      <c r="H985" s="27">
        <v>19.27</v>
      </c>
      <c r="I985" t="s">
        <v>712</v>
      </c>
      <c r="J985" s="28">
        <f>ROUND(E985/I982* H985,2)</f>
        <v>0.28999999999999998</v>
      </c>
      <c r="K985" s="29"/>
    </row>
    <row r="986" spans="1:27" x14ac:dyDescent="0.25">
      <c r="D986" s="30" t="s">
        <v>715</v>
      </c>
      <c r="E986" s="29"/>
      <c r="H986" s="29"/>
      <c r="K986" s="27">
        <f>SUM(J984:J985)</f>
        <v>0.63</v>
      </c>
    </row>
    <row r="987" spans="1:27" x14ac:dyDescent="0.25">
      <c r="B987" s="19" t="s">
        <v>726</v>
      </c>
      <c r="E987" s="29"/>
      <c r="H987" s="29"/>
      <c r="K987" s="29"/>
    </row>
    <row r="988" spans="1:27" x14ac:dyDescent="0.25">
      <c r="B988" t="s">
        <v>1045</v>
      </c>
      <c r="C988" t="s">
        <v>37</v>
      </c>
      <c r="D988" t="s">
        <v>1046</v>
      </c>
      <c r="E988" s="26">
        <v>1</v>
      </c>
      <c r="G988" t="s">
        <v>711</v>
      </c>
      <c r="H988" s="27">
        <v>0.32</v>
      </c>
      <c r="I988" t="s">
        <v>712</v>
      </c>
      <c r="J988" s="28">
        <f>ROUND(E988* H988,2)</f>
        <v>0.32</v>
      </c>
      <c r="K988" s="29"/>
    </row>
    <row r="989" spans="1:27" x14ac:dyDescent="0.25">
      <c r="B989" t="s">
        <v>1047</v>
      </c>
      <c r="C989" t="s">
        <v>30</v>
      </c>
      <c r="D989" t="s">
        <v>1048</v>
      </c>
      <c r="E989" s="26">
        <v>1.02</v>
      </c>
      <c r="G989" t="s">
        <v>711</v>
      </c>
      <c r="H989" s="27">
        <v>4.62</v>
      </c>
      <c r="I989" t="s">
        <v>712</v>
      </c>
      <c r="J989" s="28">
        <f>ROUND(E989* H989,2)</f>
        <v>4.71</v>
      </c>
      <c r="K989" s="29"/>
    </row>
    <row r="990" spans="1:27" x14ac:dyDescent="0.25">
      <c r="D990" s="30" t="s">
        <v>729</v>
      </c>
      <c r="E990" s="29"/>
      <c r="H990" s="29"/>
      <c r="K990" s="27">
        <f>SUM(J988:J989)</f>
        <v>5.03</v>
      </c>
    </row>
    <row r="991" spans="1:27" x14ac:dyDescent="0.25">
      <c r="D991" s="30" t="s">
        <v>716</v>
      </c>
      <c r="E991" s="29"/>
      <c r="H991" s="29"/>
      <c r="K991" s="31">
        <f>SUM(J983:J990)</f>
        <v>5.66</v>
      </c>
    </row>
    <row r="992" spans="1:27" x14ac:dyDescent="0.25">
      <c r="D992" s="30" t="s">
        <v>717</v>
      </c>
      <c r="E992" s="29"/>
      <c r="H992" s="29"/>
      <c r="K992" s="31">
        <f>SUM(K991:K991)</f>
        <v>5.66</v>
      </c>
    </row>
    <row r="994" spans="1:27" ht="45" customHeight="1" x14ac:dyDescent="0.25">
      <c r="A994" s="22" t="s">
        <v>1066</v>
      </c>
      <c r="B994" s="22" t="s">
        <v>474</v>
      </c>
      <c r="C994" s="23" t="s">
        <v>30</v>
      </c>
      <c r="D994" s="7" t="s">
        <v>475</v>
      </c>
      <c r="E994" s="6"/>
      <c r="F994" s="6"/>
      <c r="G994" s="23"/>
      <c r="H994" s="24" t="s">
        <v>704</v>
      </c>
      <c r="I994" s="5">
        <v>1</v>
      </c>
      <c r="J994" s="4"/>
      <c r="K994" s="25">
        <f>ROUND(K1004,2)</f>
        <v>3.83</v>
      </c>
      <c r="L994" s="23"/>
      <c r="M994" s="23"/>
      <c r="N994" s="23"/>
      <c r="O994" s="23"/>
      <c r="P994" s="23"/>
      <c r="Q994" s="23"/>
      <c r="R994" s="23"/>
      <c r="S994" s="23"/>
      <c r="T994" s="23"/>
      <c r="U994" s="23"/>
      <c r="V994" s="23"/>
      <c r="W994" s="23"/>
      <c r="X994" s="23"/>
      <c r="Y994" s="23"/>
      <c r="Z994" s="23"/>
      <c r="AA994" s="23"/>
    </row>
    <row r="995" spans="1:27" x14ac:dyDescent="0.25">
      <c r="B995" s="19" t="s">
        <v>706</v>
      </c>
    </row>
    <row r="996" spans="1:27" x14ac:dyDescent="0.25">
      <c r="B996" t="s">
        <v>1016</v>
      </c>
      <c r="C996" t="s">
        <v>708</v>
      </c>
      <c r="D996" t="s">
        <v>1017</v>
      </c>
      <c r="E996" s="26">
        <v>1.4999999999999999E-2</v>
      </c>
      <c r="F996" t="s">
        <v>710</v>
      </c>
      <c r="G996" t="s">
        <v>711</v>
      </c>
      <c r="H996" s="27">
        <v>22.47</v>
      </c>
      <c r="I996" t="s">
        <v>712</v>
      </c>
      <c r="J996" s="28">
        <f>ROUND(E996/I994* H996,2)</f>
        <v>0.34</v>
      </c>
      <c r="K996" s="29"/>
    </row>
    <row r="997" spans="1:27" x14ac:dyDescent="0.25">
      <c r="B997" t="s">
        <v>1014</v>
      </c>
      <c r="C997" t="s">
        <v>708</v>
      </c>
      <c r="D997" t="s">
        <v>1015</v>
      </c>
      <c r="E997" s="26">
        <v>1.4999999999999999E-2</v>
      </c>
      <c r="F997" t="s">
        <v>710</v>
      </c>
      <c r="G997" t="s">
        <v>711</v>
      </c>
      <c r="H997" s="27">
        <v>19.27</v>
      </c>
      <c r="I997" t="s">
        <v>712</v>
      </c>
      <c r="J997" s="28">
        <f>ROUND(E997/I994* H997,2)</f>
        <v>0.28999999999999998</v>
      </c>
      <c r="K997" s="29"/>
    </row>
    <row r="998" spans="1:27" x14ac:dyDescent="0.25">
      <c r="D998" s="30" t="s">
        <v>715</v>
      </c>
      <c r="E998" s="29"/>
      <c r="H998" s="29"/>
      <c r="K998" s="27">
        <f>SUM(J996:J997)</f>
        <v>0.63</v>
      </c>
    </row>
    <row r="999" spans="1:27" x14ac:dyDescent="0.25">
      <c r="B999" s="19" t="s">
        <v>726</v>
      </c>
      <c r="E999" s="29"/>
      <c r="H999" s="29"/>
      <c r="K999" s="29"/>
    </row>
    <row r="1000" spans="1:27" x14ac:dyDescent="0.25">
      <c r="B1000" t="s">
        <v>1045</v>
      </c>
      <c r="C1000" t="s">
        <v>37</v>
      </c>
      <c r="D1000" t="s">
        <v>1046</v>
      </c>
      <c r="E1000" s="26">
        <v>1</v>
      </c>
      <c r="G1000" t="s">
        <v>711</v>
      </c>
      <c r="H1000" s="27">
        <v>0.32</v>
      </c>
      <c r="I1000" t="s">
        <v>712</v>
      </c>
      <c r="J1000" s="28">
        <f>ROUND(E1000* H1000,2)</f>
        <v>0.32</v>
      </c>
      <c r="K1000" s="29"/>
    </row>
    <row r="1001" spans="1:27" x14ac:dyDescent="0.25">
      <c r="B1001" t="s">
        <v>1067</v>
      </c>
      <c r="C1001" t="s">
        <v>30</v>
      </c>
      <c r="D1001" t="s">
        <v>1068</v>
      </c>
      <c r="E1001" s="26">
        <v>1.02</v>
      </c>
      <c r="G1001" t="s">
        <v>711</v>
      </c>
      <c r="H1001" s="27">
        <v>2.82</v>
      </c>
      <c r="I1001" t="s">
        <v>712</v>
      </c>
      <c r="J1001" s="28">
        <f>ROUND(E1001* H1001,2)</f>
        <v>2.88</v>
      </c>
      <c r="K1001" s="29"/>
    </row>
    <row r="1002" spans="1:27" x14ac:dyDescent="0.25">
      <c r="D1002" s="30" t="s">
        <v>729</v>
      </c>
      <c r="E1002" s="29"/>
      <c r="H1002" s="29"/>
      <c r="K1002" s="27">
        <f>SUM(J1000:J1001)</f>
        <v>3.1999999999999997</v>
      </c>
    </row>
    <row r="1003" spans="1:27" x14ac:dyDescent="0.25">
      <c r="D1003" s="30" t="s">
        <v>716</v>
      </c>
      <c r="E1003" s="29"/>
      <c r="H1003" s="29"/>
      <c r="K1003" s="31">
        <f>SUM(J995:J1002)</f>
        <v>3.83</v>
      </c>
    </row>
    <row r="1004" spans="1:27" x14ac:dyDescent="0.25">
      <c r="D1004" s="30" t="s">
        <v>717</v>
      </c>
      <c r="E1004" s="29"/>
      <c r="H1004" s="29"/>
      <c r="K1004" s="31">
        <f>SUM(K1003:K1003)</f>
        <v>3.83</v>
      </c>
    </row>
    <row r="1006" spans="1:27" ht="45" customHeight="1" x14ac:dyDescent="0.25">
      <c r="A1006" s="22" t="s">
        <v>1069</v>
      </c>
      <c r="B1006" s="22" t="s">
        <v>476</v>
      </c>
      <c r="C1006" s="23" t="s">
        <v>30</v>
      </c>
      <c r="D1006" s="7" t="s">
        <v>477</v>
      </c>
      <c r="E1006" s="6"/>
      <c r="F1006" s="6"/>
      <c r="G1006" s="23"/>
      <c r="H1006" s="24" t="s">
        <v>704</v>
      </c>
      <c r="I1006" s="5">
        <v>1</v>
      </c>
      <c r="J1006" s="4"/>
      <c r="K1006" s="25">
        <f>ROUND(K1016,2)</f>
        <v>3</v>
      </c>
      <c r="L1006" s="23"/>
      <c r="M1006" s="23"/>
      <c r="N1006" s="23"/>
      <c r="O1006" s="23"/>
      <c r="P1006" s="23"/>
      <c r="Q1006" s="23"/>
      <c r="R1006" s="23"/>
      <c r="S1006" s="23"/>
      <c r="T1006" s="23"/>
      <c r="U1006" s="23"/>
      <c r="V1006" s="23"/>
      <c r="W1006" s="23"/>
      <c r="X1006" s="23"/>
      <c r="Y1006" s="23"/>
      <c r="Z1006" s="23"/>
      <c r="AA1006" s="23"/>
    </row>
    <row r="1007" spans="1:27" x14ac:dyDescent="0.25">
      <c r="B1007" s="19" t="s">
        <v>706</v>
      </c>
    </row>
    <row r="1008" spans="1:27" x14ac:dyDescent="0.25">
      <c r="B1008" t="s">
        <v>1016</v>
      </c>
      <c r="C1008" t="s">
        <v>708</v>
      </c>
      <c r="D1008" t="s">
        <v>1017</v>
      </c>
      <c r="E1008" s="26">
        <v>1.4999999999999999E-2</v>
      </c>
      <c r="F1008" t="s">
        <v>710</v>
      </c>
      <c r="G1008" t="s">
        <v>711</v>
      </c>
      <c r="H1008" s="27">
        <v>22.47</v>
      </c>
      <c r="I1008" t="s">
        <v>712</v>
      </c>
      <c r="J1008" s="28">
        <f>ROUND(E1008/I1006* H1008,2)</f>
        <v>0.34</v>
      </c>
      <c r="K1008" s="29"/>
    </row>
    <row r="1009" spans="1:27" x14ac:dyDescent="0.25">
      <c r="B1009" t="s">
        <v>1014</v>
      </c>
      <c r="C1009" t="s">
        <v>708</v>
      </c>
      <c r="D1009" t="s">
        <v>1015</v>
      </c>
      <c r="E1009" s="26">
        <v>1.4999999999999999E-2</v>
      </c>
      <c r="F1009" t="s">
        <v>710</v>
      </c>
      <c r="G1009" t="s">
        <v>711</v>
      </c>
      <c r="H1009" s="27">
        <v>19.27</v>
      </c>
      <c r="I1009" t="s">
        <v>712</v>
      </c>
      <c r="J1009" s="28">
        <f>ROUND(E1009/I1006* H1009,2)</f>
        <v>0.28999999999999998</v>
      </c>
      <c r="K1009" s="29"/>
    </row>
    <row r="1010" spans="1:27" x14ac:dyDescent="0.25">
      <c r="D1010" s="30" t="s">
        <v>715</v>
      </c>
      <c r="E1010" s="29"/>
      <c r="H1010" s="29"/>
      <c r="K1010" s="27">
        <f>SUM(J1008:J1009)</f>
        <v>0.63</v>
      </c>
    </row>
    <row r="1011" spans="1:27" x14ac:dyDescent="0.25">
      <c r="B1011" s="19" t="s">
        <v>726</v>
      </c>
      <c r="E1011" s="29"/>
      <c r="H1011" s="29"/>
      <c r="K1011" s="29"/>
    </row>
    <row r="1012" spans="1:27" x14ac:dyDescent="0.25">
      <c r="B1012" t="s">
        <v>1070</v>
      </c>
      <c r="C1012" t="s">
        <v>30</v>
      </c>
      <c r="D1012" t="s">
        <v>1071</v>
      </c>
      <c r="E1012" s="26">
        <v>1.02</v>
      </c>
      <c r="G1012" t="s">
        <v>711</v>
      </c>
      <c r="H1012" s="27">
        <v>2.0099999999999998</v>
      </c>
      <c r="I1012" t="s">
        <v>712</v>
      </c>
      <c r="J1012" s="28">
        <f>ROUND(E1012* H1012,2)</f>
        <v>2.0499999999999998</v>
      </c>
      <c r="K1012" s="29"/>
    </row>
    <row r="1013" spans="1:27" x14ac:dyDescent="0.25">
      <c r="B1013" t="s">
        <v>1045</v>
      </c>
      <c r="C1013" t="s">
        <v>37</v>
      </c>
      <c r="D1013" t="s">
        <v>1046</v>
      </c>
      <c r="E1013" s="26">
        <v>1</v>
      </c>
      <c r="G1013" t="s">
        <v>711</v>
      </c>
      <c r="H1013" s="27">
        <v>0.32</v>
      </c>
      <c r="I1013" t="s">
        <v>712</v>
      </c>
      <c r="J1013" s="28">
        <f>ROUND(E1013* H1013,2)</f>
        <v>0.32</v>
      </c>
      <c r="K1013" s="29"/>
    </row>
    <row r="1014" spans="1:27" x14ac:dyDescent="0.25">
      <c r="D1014" s="30" t="s">
        <v>729</v>
      </c>
      <c r="E1014" s="29"/>
      <c r="H1014" s="29"/>
      <c r="K1014" s="27">
        <f>SUM(J1012:J1013)</f>
        <v>2.3699999999999997</v>
      </c>
    </row>
    <row r="1015" spans="1:27" x14ac:dyDescent="0.25">
      <c r="D1015" s="30" t="s">
        <v>716</v>
      </c>
      <c r="E1015" s="29"/>
      <c r="H1015" s="29"/>
      <c r="K1015" s="31">
        <f>SUM(J1007:J1014)</f>
        <v>2.9999999999999996</v>
      </c>
    </row>
    <row r="1016" spans="1:27" x14ac:dyDescent="0.25">
      <c r="D1016" s="30" t="s">
        <v>717</v>
      </c>
      <c r="E1016" s="29"/>
      <c r="H1016" s="29"/>
      <c r="K1016" s="31">
        <f>SUM(K1015:K1015)</f>
        <v>2.9999999999999996</v>
      </c>
    </row>
    <row r="1018" spans="1:27" ht="45" customHeight="1" x14ac:dyDescent="0.25">
      <c r="A1018" s="22" t="s">
        <v>1072</v>
      </c>
      <c r="B1018" s="22" t="s">
        <v>478</v>
      </c>
      <c r="C1018" s="23" t="s">
        <v>30</v>
      </c>
      <c r="D1018" s="7" t="s">
        <v>479</v>
      </c>
      <c r="E1018" s="6"/>
      <c r="F1018" s="6"/>
      <c r="G1018" s="23"/>
      <c r="H1018" s="24" t="s">
        <v>704</v>
      </c>
      <c r="I1018" s="5">
        <v>1</v>
      </c>
      <c r="J1018" s="4"/>
      <c r="K1018" s="25">
        <f>ROUND(K1027,2)</f>
        <v>1.69</v>
      </c>
      <c r="L1018" s="23"/>
      <c r="M1018" s="23"/>
      <c r="N1018" s="23"/>
      <c r="O1018" s="23"/>
      <c r="P1018" s="23"/>
      <c r="Q1018" s="23"/>
      <c r="R1018" s="23"/>
      <c r="S1018" s="23"/>
      <c r="T1018" s="23"/>
      <c r="U1018" s="23"/>
      <c r="V1018" s="23"/>
      <c r="W1018" s="23"/>
      <c r="X1018" s="23"/>
      <c r="Y1018" s="23"/>
      <c r="Z1018" s="23"/>
      <c r="AA1018" s="23"/>
    </row>
    <row r="1019" spans="1:27" x14ac:dyDescent="0.25">
      <c r="B1019" s="19" t="s">
        <v>706</v>
      </c>
    </row>
    <row r="1020" spans="1:27" x14ac:dyDescent="0.25">
      <c r="B1020" t="s">
        <v>707</v>
      </c>
      <c r="C1020" t="s">
        <v>708</v>
      </c>
      <c r="D1020" t="s">
        <v>709</v>
      </c>
      <c r="E1020" s="26">
        <v>0.01</v>
      </c>
      <c r="F1020" t="s">
        <v>710</v>
      </c>
      <c r="G1020" t="s">
        <v>711</v>
      </c>
      <c r="H1020" s="27">
        <v>24.6</v>
      </c>
      <c r="I1020" t="s">
        <v>712</v>
      </c>
      <c r="J1020" s="28">
        <f>ROUND(E1020/I1018* H1020,2)</f>
        <v>0.25</v>
      </c>
      <c r="K1020" s="29"/>
    </row>
    <row r="1021" spans="1:27" x14ac:dyDescent="0.25">
      <c r="B1021" t="s">
        <v>713</v>
      </c>
      <c r="C1021" t="s">
        <v>708</v>
      </c>
      <c r="D1021" t="s">
        <v>714</v>
      </c>
      <c r="E1021" s="26">
        <v>0.01</v>
      </c>
      <c r="F1021" t="s">
        <v>710</v>
      </c>
      <c r="G1021" t="s">
        <v>711</v>
      </c>
      <c r="H1021" s="27">
        <v>21.13</v>
      </c>
      <c r="I1021" t="s">
        <v>712</v>
      </c>
      <c r="J1021" s="28">
        <f>ROUND(E1021/I1018* H1021,2)</f>
        <v>0.21</v>
      </c>
      <c r="K1021" s="29"/>
    </row>
    <row r="1022" spans="1:27" x14ac:dyDescent="0.25">
      <c r="D1022" s="30" t="s">
        <v>715</v>
      </c>
      <c r="E1022" s="29"/>
      <c r="H1022" s="29"/>
      <c r="K1022" s="27">
        <f>SUM(J1020:J1021)</f>
        <v>0.45999999999999996</v>
      </c>
    </row>
    <row r="1023" spans="1:27" x14ac:dyDescent="0.25">
      <c r="B1023" s="19" t="s">
        <v>726</v>
      </c>
      <c r="E1023" s="29"/>
      <c r="H1023" s="29"/>
      <c r="K1023" s="29"/>
    </row>
    <row r="1024" spans="1:27" x14ac:dyDescent="0.25">
      <c r="B1024" t="s">
        <v>1073</v>
      </c>
      <c r="C1024" t="s">
        <v>30</v>
      </c>
      <c r="D1024" t="s">
        <v>1074</v>
      </c>
      <c r="E1024" s="26">
        <v>1.05</v>
      </c>
      <c r="G1024" t="s">
        <v>711</v>
      </c>
      <c r="H1024" s="27">
        <v>1.17</v>
      </c>
      <c r="I1024" t="s">
        <v>712</v>
      </c>
      <c r="J1024" s="28">
        <f>ROUND(E1024* H1024,2)</f>
        <v>1.23</v>
      </c>
      <c r="K1024" s="29"/>
    </row>
    <row r="1025" spans="1:27" x14ac:dyDescent="0.25">
      <c r="D1025" s="30" t="s">
        <v>729</v>
      </c>
      <c r="E1025" s="29"/>
      <c r="H1025" s="29"/>
      <c r="K1025" s="27">
        <f>SUM(J1024:J1024)</f>
        <v>1.23</v>
      </c>
    </row>
    <row r="1026" spans="1:27" x14ac:dyDescent="0.25">
      <c r="D1026" s="30" t="s">
        <v>716</v>
      </c>
      <c r="E1026" s="29"/>
      <c r="H1026" s="29"/>
      <c r="K1026" s="31">
        <f>SUM(J1019:J1025)</f>
        <v>1.69</v>
      </c>
    </row>
    <row r="1027" spans="1:27" x14ac:dyDescent="0.25">
      <c r="D1027" s="30" t="s">
        <v>717</v>
      </c>
      <c r="E1027" s="29"/>
      <c r="H1027" s="29"/>
      <c r="K1027" s="31">
        <f>SUM(K1026:K1026)</f>
        <v>1.69</v>
      </c>
    </row>
    <row r="1029" spans="1:27" ht="45" customHeight="1" x14ac:dyDescent="0.25">
      <c r="A1029" s="22" t="s">
        <v>1075</v>
      </c>
      <c r="B1029" s="22" t="s">
        <v>480</v>
      </c>
      <c r="C1029" s="23" t="s">
        <v>37</v>
      </c>
      <c r="D1029" s="7" t="s">
        <v>481</v>
      </c>
      <c r="E1029" s="6"/>
      <c r="F1029" s="6"/>
      <c r="G1029" s="23"/>
      <c r="H1029" s="24" t="s">
        <v>704</v>
      </c>
      <c r="I1029" s="5">
        <v>1</v>
      </c>
      <c r="J1029" s="4"/>
      <c r="K1029" s="25">
        <f>ROUND(K1039,2)</f>
        <v>147.82</v>
      </c>
      <c r="L1029" s="23"/>
      <c r="M1029" s="23"/>
      <c r="N1029" s="23"/>
      <c r="O1029" s="23"/>
      <c r="P1029" s="23"/>
      <c r="Q1029" s="23"/>
      <c r="R1029" s="23"/>
      <c r="S1029" s="23"/>
      <c r="T1029" s="23"/>
      <c r="U1029" s="23"/>
      <c r="V1029" s="23"/>
      <c r="W1029" s="23"/>
      <c r="X1029" s="23"/>
      <c r="Y1029" s="23"/>
      <c r="Z1029" s="23"/>
      <c r="AA1029" s="23"/>
    </row>
    <row r="1030" spans="1:27" x14ac:dyDescent="0.25">
      <c r="B1030" s="19" t="s">
        <v>706</v>
      </c>
    </row>
    <row r="1031" spans="1:27" x14ac:dyDescent="0.25">
      <c r="B1031" t="s">
        <v>1014</v>
      </c>
      <c r="C1031" t="s">
        <v>708</v>
      </c>
      <c r="D1031" t="s">
        <v>1015</v>
      </c>
      <c r="E1031" s="26">
        <v>3</v>
      </c>
      <c r="F1031" t="s">
        <v>710</v>
      </c>
      <c r="G1031" t="s">
        <v>711</v>
      </c>
      <c r="H1031" s="27">
        <v>19.27</v>
      </c>
      <c r="I1031" t="s">
        <v>712</v>
      </c>
      <c r="J1031" s="28">
        <f>ROUND(E1031/I1029* H1031,2)</f>
        <v>57.81</v>
      </c>
      <c r="K1031" s="29"/>
    </row>
    <row r="1032" spans="1:27" x14ac:dyDescent="0.25">
      <c r="B1032" t="s">
        <v>1016</v>
      </c>
      <c r="C1032" t="s">
        <v>708</v>
      </c>
      <c r="D1032" t="s">
        <v>1017</v>
      </c>
      <c r="E1032" s="26">
        <v>3</v>
      </c>
      <c r="F1032" t="s">
        <v>710</v>
      </c>
      <c r="G1032" t="s">
        <v>711</v>
      </c>
      <c r="H1032" s="27">
        <v>22.47</v>
      </c>
      <c r="I1032" t="s">
        <v>712</v>
      </c>
      <c r="J1032" s="28">
        <f>ROUND(E1032/I1029* H1032,2)</f>
        <v>67.41</v>
      </c>
      <c r="K1032" s="29"/>
    </row>
    <row r="1033" spans="1:27" x14ac:dyDescent="0.25">
      <c r="D1033" s="30" t="s">
        <v>715</v>
      </c>
      <c r="E1033" s="29"/>
      <c r="H1033" s="29"/>
      <c r="K1033" s="27">
        <f>SUM(J1031:J1032)</f>
        <v>125.22</v>
      </c>
    </row>
    <row r="1034" spans="1:27" x14ac:dyDescent="0.25">
      <c r="B1034" s="19" t="s">
        <v>726</v>
      </c>
      <c r="E1034" s="29"/>
      <c r="H1034" s="29"/>
      <c r="K1034" s="29"/>
    </row>
    <row r="1035" spans="1:27" x14ac:dyDescent="0.25">
      <c r="B1035" t="s">
        <v>1045</v>
      </c>
      <c r="C1035" t="s">
        <v>37</v>
      </c>
      <c r="D1035" t="s">
        <v>1046</v>
      </c>
      <c r="E1035" s="26">
        <v>20</v>
      </c>
      <c r="G1035" t="s">
        <v>711</v>
      </c>
      <c r="H1035" s="27">
        <v>0.32</v>
      </c>
      <c r="I1035" t="s">
        <v>712</v>
      </c>
      <c r="J1035" s="28">
        <f>ROUND(E1035* H1035,2)</f>
        <v>6.4</v>
      </c>
      <c r="K1035" s="29"/>
    </row>
    <row r="1036" spans="1:27" x14ac:dyDescent="0.25">
      <c r="B1036" t="s">
        <v>1076</v>
      </c>
      <c r="C1036" t="s">
        <v>30</v>
      </c>
      <c r="D1036" t="s">
        <v>1077</v>
      </c>
      <c r="E1036" s="26">
        <v>20</v>
      </c>
      <c r="G1036" t="s">
        <v>711</v>
      </c>
      <c r="H1036" s="27">
        <v>0.81</v>
      </c>
      <c r="I1036" t="s">
        <v>712</v>
      </c>
      <c r="J1036" s="28">
        <f>ROUND(E1036* H1036,2)</f>
        <v>16.2</v>
      </c>
      <c r="K1036" s="29"/>
    </row>
    <row r="1037" spans="1:27" x14ac:dyDescent="0.25">
      <c r="D1037" s="30" t="s">
        <v>729</v>
      </c>
      <c r="E1037" s="29"/>
      <c r="H1037" s="29"/>
      <c r="K1037" s="27">
        <f>SUM(J1035:J1036)</f>
        <v>22.6</v>
      </c>
    </row>
    <row r="1038" spans="1:27" x14ac:dyDescent="0.25">
      <c r="D1038" s="30" t="s">
        <v>716</v>
      </c>
      <c r="E1038" s="29"/>
      <c r="H1038" s="29"/>
      <c r="K1038" s="31">
        <f>SUM(J1030:J1037)</f>
        <v>147.82</v>
      </c>
    </row>
    <row r="1039" spans="1:27" x14ac:dyDescent="0.25">
      <c r="D1039" s="30" t="s">
        <v>717</v>
      </c>
      <c r="E1039" s="29"/>
      <c r="H1039" s="29"/>
      <c r="K1039" s="31">
        <f>SUM(K1038:K1038)</f>
        <v>147.82</v>
      </c>
    </row>
    <row r="1041" spans="1:27" ht="45" customHeight="1" x14ac:dyDescent="0.25">
      <c r="A1041" s="22" t="s">
        <v>1078</v>
      </c>
      <c r="B1041" s="22" t="s">
        <v>482</v>
      </c>
      <c r="C1041" s="23" t="s">
        <v>30</v>
      </c>
      <c r="D1041" s="7" t="s">
        <v>483</v>
      </c>
      <c r="E1041" s="6"/>
      <c r="F1041" s="6"/>
      <c r="G1041" s="23"/>
      <c r="H1041" s="24" t="s">
        <v>704</v>
      </c>
      <c r="I1041" s="5">
        <v>1</v>
      </c>
      <c r="J1041" s="4"/>
      <c r="K1041" s="25">
        <f>ROUND(K1050,2)</f>
        <v>37.69</v>
      </c>
      <c r="L1041" s="23"/>
      <c r="M1041" s="23"/>
      <c r="N1041" s="23"/>
      <c r="O1041" s="23"/>
      <c r="P1041" s="23"/>
      <c r="Q1041" s="23"/>
      <c r="R1041" s="23"/>
      <c r="S1041" s="23"/>
      <c r="T1041" s="23"/>
      <c r="U1041" s="23"/>
      <c r="V1041" s="23"/>
      <c r="W1041" s="23"/>
      <c r="X1041" s="23"/>
      <c r="Y1041" s="23"/>
      <c r="Z1041" s="23"/>
      <c r="AA1041" s="23"/>
    </row>
    <row r="1042" spans="1:27" x14ac:dyDescent="0.25">
      <c r="B1042" s="19" t="s">
        <v>706</v>
      </c>
    </row>
    <row r="1043" spans="1:27" x14ac:dyDescent="0.25">
      <c r="B1043" t="s">
        <v>1014</v>
      </c>
      <c r="C1043" t="s">
        <v>708</v>
      </c>
      <c r="D1043" t="s">
        <v>1015</v>
      </c>
      <c r="E1043" s="26">
        <v>3.3000000000000002E-2</v>
      </c>
      <c r="F1043" t="s">
        <v>710</v>
      </c>
      <c r="G1043" t="s">
        <v>711</v>
      </c>
      <c r="H1043" s="27">
        <v>19.27</v>
      </c>
      <c r="I1043" t="s">
        <v>712</v>
      </c>
      <c r="J1043" s="28">
        <f>ROUND(E1043/I1041* H1043,2)</f>
        <v>0.64</v>
      </c>
      <c r="K1043" s="29"/>
    </row>
    <row r="1044" spans="1:27" x14ac:dyDescent="0.25">
      <c r="B1044" t="s">
        <v>1016</v>
      </c>
      <c r="C1044" t="s">
        <v>708</v>
      </c>
      <c r="D1044" t="s">
        <v>1017</v>
      </c>
      <c r="E1044" s="26">
        <v>7.0000000000000007E-2</v>
      </c>
      <c r="F1044" t="s">
        <v>710</v>
      </c>
      <c r="G1044" t="s">
        <v>711</v>
      </c>
      <c r="H1044" s="27">
        <v>22.47</v>
      </c>
      <c r="I1044" t="s">
        <v>712</v>
      </c>
      <c r="J1044" s="28">
        <f>ROUND(E1044/I1041* H1044,2)</f>
        <v>1.57</v>
      </c>
      <c r="K1044" s="29"/>
    </row>
    <row r="1045" spans="1:27" x14ac:dyDescent="0.25">
      <c r="D1045" s="30" t="s">
        <v>715</v>
      </c>
      <c r="E1045" s="29"/>
      <c r="H1045" s="29"/>
      <c r="K1045" s="27">
        <f>SUM(J1043:J1044)</f>
        <v>2.21</v>
      </c>
    </row>
    <row r="1046" spans="1:27" x14ac:dyDescent="0.25">
      <c r="B1046" s="19" t="s">
        <v>726</v>
      </c>
      <c r="E1046" s="29"/>
      <c r="H1046" s="29"/>
      <c r="K1046" s="29"/>
    </row>
    <row r="1047" spans="1:27" x14ac:dyDescent="0.25">
      <c r="B1047" t="s">
        <v>1079</v>
      </c>
      <c r="C1047" t="s">
        <v>30</v>
      </c>
      <c r="D1047" t="s">
        <v>1080</v>
      </c>
      <c r="E1047" s="26">
        <v>1.02</v>
      </c>
      <c r="G1047" t="s">
        <v>711</v>
      </c>
      <c r="H1047" s="27">
        <v>34.78</v>
      </c>
      <c r="I1047" t="s">
        <v>712</v>
      </c>
      <c r="J1047" s="28">
        <f>ROUND(E1047* H1047,2)</f>
        <v>35.479999999999997</v>
      </c>
      <c r="K1047" s="29"/>
    </row>
    <row r="1048" spans="1:27" x14ac:dyDescent="0.25">
      <c r="D1048" s="30" t="s">
        <v>729</v>
      </c>
      <c r="E1048" s="29"/>
      <c r="H1048" s="29"/>
      <c r="K1048" s="27">
        <f>SUM(J1047:J1047)</f>
        <v>35.479999999999997</v>
      </c>
    </row>
    <row r="1049" spans="1:27" x14ac:dyDescent="0.25">
      <c r="D1049" s="30" t="s">
        <v>716</v>
      </c>
      <c r="E1049" s="29"/>
      <c r="H1049" s="29"/>
      <c r="K1049" s="31">
        <f>SUM(J1042:J1048)</f>
        <v>37.69</v>
      </c>
    </row>
    <row r="1050" spans="1:27" x14ac:dyDescent="0.25">
      <c r="D1050" s="30" t="s">
        <v>717</v>
      </c>
      <c r="E1050" s="29"/>
      <c r="H1050" s="29"/>
      <c r="K1050" s="31">
        <f>SUM(K1049:K1049)</f>
        <v>37.69</v>
      </c>
    </row>
    <row r="1052" spans="1:27" ht="45" customHeight="1" x14ac:dyDescent="0.25">
      <c r="A1052" s="22" t="s">
        <v>1081</v>
      </c>
      <c r="B1052" s="22" t="s">
        <v>484</v>
      </c>
      <c r="C1052" s="23" t="s">
        <v>30</v>
      </c>
      <c r="D1052" s="7" t="s">
        <v>485</v>
      </c>
      <c r="E1052" s="6"/>
      <c r="F1052" s="6"/>
      <c r="G1052" s="23"/>
      <c r="H1052" s="24" t="s">
        <v>704</v>
      </c>
      <c r="I1052" s="5">
        <v>1</v>
      </c>
      <c r="J1052" s="4"/>
      <c r="K1052" s="25">
        <f>ROUND(K1062,2)</f>
        <v>28.48</v>
      </c>
      <c r="L1052" s="23"/>
      <c r="M1052" s="23"/>
      <c r="N1052" s="23"/>
      <c r="O1052" s="23"/>
      <c r="P1052" s="23"/>
      <c r="Q1052" s="23"/>
      <c r="R1052" s="23"/>
      <c r="S1052" s="23"/>
      <c r="T1052" s="23"/>
      <c r="U1052" s="23"/>
      <c r="V1052" s="23"/>
      <c r="W1052" s="23"/>
      <c r="X1052" s="23"/>
      <c r="Y1052" s="23"/>
      <c r="Z1052" s="23"/>
      <c r="AA1052" s="23"/>
    </row>
    <row r="1053" spans="1:27" x14ac:dyDescent="0.25">
      <c r="B1053" s="19" t="s">
        <v>706</v>
      </c>
    </row>
    <row r="1054" spans="1:27" x14ac:dyDescent="0.25">
      <c r="B1054" t="s">
        <v>1016</v>
      </c>
      <c r="C1054" t="s">
        <v>708</v>
      </c>
      <c r="D1054" t="s">
        <v>1017</v>
      </c>
      <c r="E1054" s="26">
        <v>7.6999999999999999E-2</v>
      </c>
      <c r="F1054" t="s">
        <v>710</v>
      </c>
      <c r="G1054" t="s">
        <v>711</v>
      </c>
      <c r="H1054" s="27">
        <v>22.47</v>
      </c>
      <c r="I1054" t="s">
        <v>712</v>
      </c>
      <c r="J1054" s="28">
        <f>ROUND(E1054/I1052* H1054,2)</f>
        <v>1.73</v>
      </c>
      <c r="K1054" s="29"/>
    </row>
    <row r="1055" spans="1:27" x14ac:dyDescent="0.25">
      <c r="B1055" t="s">
        <v>1014</v>
      </c>
      <c r="C1055" t="s">
        <v>708</v>
      </c>
      <c r="D1055" t="s">
        <v>1015</v>
      </c>
      <c r="E1055" s="26">
        <v>0.05</v>
      </c>
      <c r="F1055" t="s">
        <v>710</v>
      </c>
      <c r="G1055" t="s">
        <v>711</v>
      </c>
      <c r="H1055" s="27">
        <v>19.27</v>
      </c>
      <c r="I1055" t="s">
        <v>712</v>
      </c>
      <c r="J1055" s="28">
        <f>ROUND(E1055/I1052* H1055,2)</f>
        <v>0.96</v>
      </c>
      <c r="K1055" s="29"/>
    </row>
    <row r="1056" spans="1:27" x14ac:dyDescent="0.25">
      <c r="D1056" s="30" t="s">
        <v>715</v>
      </c>
      <c r="E1056" s="29"/>
      <c r="H1056" s="29"/>
      <c r="K1056" s="27">
        <f>SUM(J1054:J1055)</f>
        <v>2.69</v>
      </c>
    </row>
    <row r="1057" spans="1:27" x14ac:dyDescent="0.25">
      <c r="B1057" s="19" t="s">
        <v>726</v>
      </c>
      <c r="E1057" s="29"/>
      <c r="H1057" s="29"/>
      <c r="K1057" s="29"/>
    </row>
    <row r="1058" spans="1:27" x14ac:dyDescent="0.25">
      <c r="B1058" t="s">
        <v>1082</v>
      </c>
      <c r="C1058" t="s">
        <v>37</v>
      </c>
      <c r="D1058" t="s">
        <v>1083</v>
      </c>
      <c r="E1058" s="26">
        <v>1.2</v>
      </c>
      <c r="G1058" t="s">
        <v>711</v>
      </c>
      <c r="H1058" s="27">
        <v>2.35</v>
      </c>
      <c r="I1058" t="s">
        <v>712</v>
      </c>
      <c r="J1058" s="28">
        <f>ROUND(E1058* H1058,2)</f>
        <v>2.82</v>
      </c>
      <c r="K1058" s="29"/>
    </row>
    <row r="1059" spans="1:27" x14ac:dyDescent="0.25">
      <c r="B1059" t="s">
        <v>1084</v>
      </c>
      <c r="C1059" t="s">
        <v>30</v>
      </c>
      <c r="D1059" t="s">
        <v>1085</v>
      </c>
      <c r="E1059" s="26">
        <v>1</v>
      </c>
      <c r="G1059" t="s">
        <v>711</v>
      </c>
      <c r="H1059" s="27">
        <v>22.97</v>
      </c>
      <c r="I1059" t="s">
        <v>712</v>
      </c>
      <c r="J1059" s="28">
        <f>ROUND(E1059* H1059,2)</f>
        <v>22.97</v>
      </c>
      <c r="K1059" s="29"/>
    </row>
    <row r="1060" spans="1:27" x14ac:dyDescent="0.25">
      <c r="D1060" s="30" t="s">
        <v>729</v>
      </c>
      <c r="E1060" s="29"/>
      <c r="H1060" s="29"/>
      <c r="K1060" s="27">
        <f>SUM(J1058:J1059)</f>
        <v>25.79</v>
      </c>
    </row>
    <row r="1061" spans="1:27" x14ac:dyDescent="0.25">
      <c r="D1061" s="30" t="s">
        <v>716</v>
      </c>
      <c r="E1061" s="29"/>
      <c r="H1061" s="29"/>
      <c r="K1061" s="31">
        <f>SUM(J1053:J1060)</f>
        <v>28.479999999999997</v>
      </c>
    </row>
    <row r="1062" spans="1:27" x14ac:dyDescent="0.25">
      <c r="D1062" s="30" t="s">
        <v>717</v>
      </c>
      <c r="E1062" s="29"/>
      <c r="H1062" s="29"/>
      <c r="K1062" s="31">
        <f>SUM(K1061:K1061)</f>
        <v>28.479999999999997</v>
      </c>
    </row>
    <row r="1064" spans="1:27" ht="45" customHeight="1" x14ac:dyDescent="0.25">
      <c r="A1064" s="22" t="s">
        <v>1086</v>
      </c>
      <c r="B1064" s="22" t="s">
        <v>486</v>
      </c>
      <c r="C1064" s="23" t="s">
        <v>30</v>
      </c>
      <c r="D1064" s="7" t="s">
        <v>487</v>
      </c>
      <c r="E1064" s="6"/>
      <c r="F1064" s="6"/>
      <c r="G1064" s="23"/>
      <c r="H1064" s="24" t="s">
        <v>704</v>
      </c>
      <c r="I1064" s="5">
        <v>1</v>
      </c>
      <c r="J1064" s="4"/>
      <c r="K1064" s="25">
        <f>ROUND(K1074,2)</f>
        <v>16.82</v>
      </c>
      <c r="L1064" s="23"/>
      <c r="M1064" s="23"/>
      <c r="N1064" s="23"/>
      <c r="O1064" s="23"/>
      <c r="P1064" s="23"/>
      <c r="Q1064" s="23"/>
      <c r="R1064" s="23"/>
      <c r="S1064" s="23"/>
      <c r="T1064" s="23"/>
      <c r="U1064" s="23"/>
      <c r="V1064" s="23"/>
      <c r="W1064" s="23"/>
      <c r="X1064" s="23"/>
      <c r="Y1064" s="23"/>
      <c r="Z1064" s="23"/>
      <c r="AA1064" s="23"/>
    </row>
    <row r="1065" spans="1:27" x14ac:dyDescent="0.25">
      <c r="B1065" s="19" t="s">
        <v>706</v>
      </c>
    </row>
    <row r="1066" spans="1:27" x14ac:dyDescent="0.25">
      <c r="B1066" t="s">
        <v>1014</v>
      </c>
      <c r="C1066" t="s">
        <v>708</v>
      </c>
      <c r="D1066" t="s">
        <v>1015</v>
      </c>
      <c r="E1066" s="26">
        <v>0.05</v>
      </c>
      <c r="F1066" t="s">
        <v>710</v>
      </c>
      <c r="G1066" t="s">
        <v>711</v>
      </c>
      <c r="H1066" s="27">
        <v>19.27</v>
      </c>
      <c r="I1066" t="s">
        <v>712</v>
      </c>
      <c r="J1066" s="28">
        <f>ROUND(E1066/I1064* H1066,2)</f>
        <v>0.96</v>
      </c>
      <c r="K1066" s="29"/>
    </row>
    <row r="1067" spans="1:27" x14ac:dyDescent="0.25">
      <c r="B1067" t="s">
        <v>1016</v>
      </c>
      <c r="C1067" t="s">
        <v>708</v>
      </c>
      <c r="D1067" t="s">
        <v>1017</v>
      </c>
      <c r="E1067" s="26">
        <v>7.6999999999999999E-2</v>
      </c>
      <c r="F1067" t="s">
        <v>710</v>
      </c>
      <c r="G1067" t="s">
        <v>711</v>
      </c>
      <c r="H1067" s="27">
        <v>22.47</v>
      </c>
      <c r="I1067" t="s">
        <v>712</v>
      </c>
      <c r="J1067" s="28">
        <f>ROUND(E1067/I1064* H1067,2)</f>
        <v>1.73</v>
      </c>
      <c r="K1067" s="29"/>
    </row>
    <row r="1068" spans="1:27" x14ac:dyDescent="0.25">
      <c r="D1068" s="30" t="s">
        <v>715</v>
      </c>
      <c r="E1068" s="29"/>
      <c r="H1068" s="29"/>
      <c r="K1068" s="27">
        <f>SUM(J1066:J1067)</f>
        <v>2.69</v>
      </c>
    </row>
    <row r="1069" spans="1:27" x14ac:dyDescent="0.25">
      <c r="B1069" s="19" t="s">
        <v>726</v>
      </c>
      <c r="E1069" s="29"/>
      <c r="H1069" s="29"/>
      <c r="K1069" s="29"/>
    </row>
    <row r="1070" spans="1:27" x14ac:dyDescent="0.25">
      <c r="B1070" t="s">
        <v>1082</v>
      </c>
      <c r="C1070" t="s">
        <v>37</v>
      </c>
      <c r="D1070" t="s">
        <v>1083</v>
      </c>
      <c r="E1070" s="26">
        <v>1</v>
      </c>
      <c r="G1070" t="s">
        <v>711</v>
      </c>
      <c r="H1070" s="27">
        <v>2.35</v>
      </c>
      <c r="I1070" t="s">
        <v>712</v>
      </c>
      <c r="J1070" s="28">
        <f>ROUND(E1070* H1070,2)</f>
        <v>2.35</v>
      </c>
      <c r="K1070" s="29"/>
    </row>
    <row r="1071" spans="1:27" x14ac:dyDescent="0.25">
      <c r="B1071" t="s">
        <v>1087</v>
      </c>
      <c r="C1071" t="s">
        <v>30</v>
      </c>
      <c r="D1071" t="s">
        <v>1088</v>
      </c>
      <c r="E1071" s="26">
        <v>1</v>
      </c>
      <c r="G1071" t="s">
        <v>711</v>
      </c>
      <c r="H1071" s="27">
        <v>11.78</v>
      </c>
      <c r="I1071" t="s">
        <v>712</v>
      </c>
      <c r="J1071" s="28">
        <f>ROUND(E1071* H1071,2)</f>
        <v>11.78</v>
      </c>
      <c r="K1071" s="29"/>
    </row>
    <row r="1072" spans="1:27" x14ac:dyDescent="0.25">
      <c r="D1072" s="30" t="s">
        <v>729</v>
      </c>
      <c r="E1072" s="29"/>
      <c r="H1072" s="29"/>
      <c r="K1072" s="27">
        <f>SUM(J1070:J1071)</f>
        <v>14.129999999999999</v>
      </c>
    </row>
    <row r="1073" spans="1:27" x14ac:dyDescent="0.25">
      <c r="D1073" s="30" t="s">
        <v>716</v>
      </c>
      <c r="E1073" s="29"/>
      <c r="H1073" s="29"/>
      <c r="K1073" s="31">
        <f>SUM(J1065:J1072)</f>
        <v>16.82</v>
      </c>
    </row>
    <row r="1074" spans="1:27" x14ac:dyDescent="0.25">
      <c r="D1074" s="30" t="s">
        <v>717</v>
      </c>
      <c r="E1074" s="29"/>
      <c r="H1074" s="29"/>
      <c r="K1074" s="31">
        <f>SUM(K1073:K1073)</f>
        <v>16.82</v>
      </c>
    </row>
    <row r="1076" spans="1:27" ht="45" customHeight="1" x14ac:dyDescent="0.25">
      <c r="A1076" s="22" t="s">
        <v>1089</v>
      </c>
      <c r="B1076" s="22" t="s">
        <v>490</v>
      </c>
      <c r="C1076" s="23" t="s">
        <v>37</v>
      </c>
      <c r="D1076" s="7" t="s">
        <v>491</v>
      </c>
      <c r="E1076" s="6"/>
      <c r="F1076" s="6"/>
      <c r="G1076" s="23"/>
      <c r="H1076" s="24" t="s">
        <v>704</v>
      </c>
      <c r="I1076" s="5">
        <v>1</v>
      </c>
      <c r="J1076" s="4"/>
      <c r="K1076" s="25">
        <f>ROUND(K1085,2)</f>
        <v>9.5</v>
      </c>
      <c r="L1076" s="23"/>
      <c r="M1076" s="23"/>
      <c r="N1076" s="23"/>
      <c r="O1076" s="23"/>
      <c r="P1076" s="23"/>
      <c r="Q1076" s="23"/>
      <c r="R1076" s="23"/>
      <c r="S1076" s="23"/>
      <c r="T1076" s="23"/>
      <c r="U1076" s="23"/>
      <c r="V1076" s="23"/>
      <c r="W1076" s="23"/>
      <c r="X1076" s="23"/>
      <c r="Y1076" s="23"/>
      <c r="Z1076" s="23"/>
      <c r="AA1076" s="23"/>
    </row>
    <row r="1077" spans="1:27" x14ac:dyDescent="0.25">
      <c r="B1077" s="19" t="s">
        <v>706</v>
      </c>
    </row>
    <row r="1078" spans="1:27" x14ac:dyDescent="0.25">
      <c r="B1078" t="s">
        <v>1016</v>
      </c>
      <c r="C1078" t="s">
        <v>708</v>
      </c>
      <c r="D1078" t="s">
        <v>1017</v>
      </c>
      <c r="E1078" s="26">
        <v>0.15</v>
      </c>
      <c r="F1078" t="s">
        <v>710</v>
      </c>
      <c r="G1078" t="s">
        <v>711</v>
      </c>
      <c r="H1078" s="27">
        <v>22.47</v>
      </c>
      <c r="I1078" t="s">
        <v>712</v>
      </c>
      <c r="J1078" s="28">
        <f>ROUND(E1078/I1076* H1078,2)</f>
        <v>3.37</v>
      </c>
      <c r="K1078" s="29"/>
    </row>
    <row r="1079" spans="1:27" x14ac:dyDescent="0.25">
      <c r="B1079" t="s">
        <v>1014</v>
      </c>
      <c r="C1079" t="s">
        <v>708</v>
      </c>
      <c r="D1079" t="s">
        <v>1015</v>
      </c>
      <c r="E1079" s="26">
        <v>0.13300000000000001</v>
      </c>
      <c r="F1079" t="s">
        <v>710</v>
      </c>
      <c r="G1079" t="s">
        <v>711</v>
      </c>
      <c r="H1079" s="27">
        <v>19.27</v>
      </c>
      <c r="I1079" t="s">
        <v>712</v>
      </c>
      <c r="J1079" s="28">
        <f>ROUND(E1079/I1076* H1079,2)</f>
        <v>2.56</v>
      </c>
      <c r="K1079" s="29"/>
    </row>
    <row r="1080" spans="1:27" x14ac:dyDescent="0.25">
      <c r="D1080" s="30" t="s">
        <v>715</v>
      </c>
      <c r="E1080" s="29"/>
      <c r="H1080" s="29"/>
      <c r="K1080" s="27">
        <f>SUM(J1078:J1079)</f>
        <v>5.93</v>
      </c>
    </row>
    <row r="1081" spans="1:27" x14ac:dyDescent="0.25">
      <c r="B1081" s="19" t="s">
        <v>726</v>
      </c>
      <c r="E1081" s="29"/>
      <c r="H1081" s="29"/>
      <c r="K1081" s="29"/>
    </row>
    <row r="1082" spans="1:27" x14ac:dyDescent="0.25">
      <c r="B1082" t="s">
        <v>1090</v>
      </c>
      <c r="C1082" t="s">
        <v>37</v>
      </c>
      <c r="D1082" t="s">
        <v>1091</v>
      </c>
      <c r="E1082" s="26">
        <v>1</v>
      </c>
      <c r="G1082" t="s">
        <v>711</v>
      </c>
      <c r="H1082" s="27">
        <v>3.57</v>
      </c>
      <c r="I1082" t="s">
        <v>712</v>
      </c>
      <c r="J1082" s="28">
        <f>ROUND(E1082* H1082,2)</f>
        <v>3.57</v>
      </c>
      <c r="K1082" s="29"/>
    </row>
    <row r="1083" spans="1:27" x14ac:dyDescent="0.25">
      <c r="D1083" s="30" t="s">
        <v>729</v>
      </c>
      <c r="E1083" s="29"/>
      <c r="H1083" s="29"/>
      <c r="K1083" s="27">
        <f>SUM(J1082:J1082)</f>
        <v>3.57</v>
      </c>
    </row>
    <row r="1084" spans="1:27" x14ac:dyDescent="0.25">
      <c r="D1084" s="30" t="s">
        <v>716</v>
      </c>
      <c r="E1084" s="29"/>
      <c r="H1084" s="29"/>
      <c r="K1084" s="31">
        <f>SUM(J1077:J1083)</f>
        <v>9.5</v>
      </c>
    </row>
    <row r="1085" spans="1:27" x14ac:dyDescent="0.25">
      <c r="D1085" s="30" t="s">
        <v>717</v>
      </c>
      <c r="E1085" s="29"/>
      <c r="H1085" s="29"/>
      <c r="K1085" s="31">
        <f>SUM(K1084:K1084)</f>
        <v>9.5</v>
      </c>
    </row>
    <row r="1087" spans="1:27" ht="45" customHeight="1" x14ac:dyDescent="0.25">
      <c r="A1087" s="22" t="s">
        <v>1092</v>
      </c>
      <c r="B1087" s="22" t="s">
        <v>492</v>
      </c>
      <c r="C1087" s="23" t="s">
        <v>37</v>
      </c>
      <c r="D1087" s="7" t="s">
        <v>493</v>
      </c>
      <c r="E1087" s="6"/>
      <c r="F1087" s="6"/>
      <c r="G1087" s="23"/>
      <c r="H1087" s="24" t="s">
        <v>704</v>
      </c>
      <c r="I1087" s="5">
        <v>1</v>
      </c>
      <c r="J1087" s="4"/>
      <c r="K1087" s="25">
        <f>ROUND(K1097,2)</f>
        <v>35.43</v>
      </c>
      <c r="L1087" s="23"/>
      <c r="M1087" s="23"/>
      <c r="N1087" s="23"/>
      <c r="O1087" s="23"/>
      <c r="P1087" s="23"/>
      <c r="Q1087" s="23"/>
      <c r="R1087" s="23"/>
      <c r="S1087" s="23"/>
      <c r="T1087" s="23"/>
      <c r="U1087" s="23"/>
      <c r="V1087" s="23"/>
      <c r="W1087" s="23"/>
      <c r="X1087" s="23"/>
      <c r="Y1087" s="23"/>
      <c r="Z1087" s="23"/>
      <c r="AA1087" s="23"/>
    </row>
    <row r="1088" spans="1:27" x14ac:dyDescent="0.25">
      <c r="B1088" s="19" t="s">
        <v>706</v>
      </c>
    </row>
    <row r="1089" spans="1:27" x14ac:dyDescent="0.25">
      <c r="B1089" t="s">
        <v>1016</v>
      </c>
      <c r="C1089" t="s">
        <v>708</v>
      </c>
      <c r="D1089" t="s">
        <v>1017</v>
      </c>
      <c r="E1089" s="26">
        <v>0.3</v>
      </c>
      <c r="F1089" t="s">
        <v>710</v>
      </c>
      <c r="G1089" t="s">
        <v>711</v>
      </c>
      <c r="H1089" s="27">
        <v>22.47</v>
      </c>
      <c r="I1089" t="s">
        <v>712</v>
      </c>
      <c r="J1089" s="28">
        <f>ROUND(E1089/I1087* H1089,2)</f>
        <v>6.74</v>
      </c>
      <c r="K1089" s="29"/>
    </row>
    <row r="1090" spans="1:27" x14ac:dyDescent="0.25">
      <c r="B1090" t="s">
        <v>1014</v>
      </c>
      <c r="C1090" t="s">
        <v>708</v>
      </c>
      <c r="D1090" t="s">
        <v>1015</v>
      </c>
      <c r="E1090" s="26">
        <v>0.3</v>
      </c>
      <c r="F1090" t="s">
        <v>710</v>
      </c>
      <c r="G1090" t="s">
        <v>711</v>
      </c>
      <c r="H1090" s="27">
        <v>19.27</v>
      </c>
      <c r="I1090" t="s">
        <v>712</v>
      </c>
      <c r="J1090" s="28">
        <f>ROUND(E1090/I1087* H1090,2)</f>
        <v>5.78</v>
      </c>
      <c r="K1090" s="29"/>
    </row>
    <row r="1091" spans="1:27" x14ac:dyDescent="0.25">
      <c r="D1091" s="30" t="s">
        <v>715</v>
      </c>
      <c r="E1091" s="29"/>
      <c r="H1091" s="29"/>
      <c r="K1091" s="27">
        <f>SUM(J1089:J1090)</f>
        <v>12.52</v>
      </c>
    </row>
    <row r="1092" spans="1:27" x14ac:dyDescent="0.25">
      <c r="B1092" s="19" t="s">
        <v>726</v>
      </c>
      <c r="E1092" s="29"/>
      <c r="H1092" s="29"/>
      <c r="K1092" s="29"/>
    </row>
    <row r="1093" spans="1:27" x14ac:dyDescent="0.25">
      <c r="B1093" t="s">
        <v>1090</v>
      </c>
      <c r="C1093" t="s">
        <v>37</v>
      </c>
      <c r="D1093" t="s">
        <v>1091</v>
      </c>
      <c r="E1093" s="26">
        <v>2</v>
      </c>
      <c r="G1093" t="s">
        <v>711</v>
      </c>
      <c r="H1093" s="27">
        <v>3.57</v>
      </c>
      <c r="I1093" t="s">
        <v>712</v>
      </c>
      <c r="J1093" s="28">
        <f>ROUND(E1093* H1093,2)</f>
        <v>7.14</v>
      </c>
      <c r="K1093" s="29"/>
    </row>
    <row r="1094" spans="1:27" x14ac:dyDescent="0.25">
      <c r="B1094" t="s">
        <v>1093</v>
      </c>
      <c r="C1094" t="s">
        <v>37</v>
      </c>
      <c r="D1094" t="s">
        <v>1094</v>
      </c>
      <c r="E1094" s="26">
        <v>1</v>
      </c>
      <c r="G1094" t="s">
        <v>711</v>
      </c>
      <c r="H1094" s="27">
        <v>15.77</v>
      </c>
      <c r="I1094" t="s">
        <v>712</v>
      </c>
      <c r="J1094" s="28">
        <f>ROUND(E1094* H1094,2)</f>
        <v>15.77</v>
      </c>
      <c r="K1094" s="29"/>
    </row>
    <row r="1095" spans="1:27" x14ac:dyDescent="0.25">
      <c r="D1095" s="30" t="s">
        <v>729</v>
      </c>
      <c r="E1095" s="29"/>
      <c r="H1095" s="29"/>
      <c r="K1095" s="27">
        <f>SUM(J1093:J1094)</f>
        <v>22.91</v>
      </c>
    </row>
    <row r="1096" spans="1:27" x14ac:dyDescent="0.25">
      <c r="D1096" s="30" t="s">
        <v>716</v>
      </c>
      <c r="E1096" s="29"/>
      <c r="H1096" s="29"/>
      <c r="K1096" s="31">
        <f>SUM(J1088:J1095)</f>
        <v>35.43</v>
      </c>
    </row>
    <row r="1097" spans="1:27" x14ac:dyDescent="0.25">
      <c r="D1097" s="30" t="s">
        <v>717</v>
      </c>
      <c r="E1097" s="29"/>
      <c r="H1097" s="29"/>
      <c r="K1097" s="31">
        <f>SUM(K1096:K1096)</f>
        <v>35.43</v>
      </c>
    </row>
    <row r="1099" spans="1:27" ht="45" customHeight="1" x14ac:dyDescent="0.25">
      <c r="A1099" s="22" t="s">
        <v>1095</v>
      </c>
      <c r="B1099" s="22" t="s">
        <v>494</v>
      </c>
      <c r="C1099" s="23" t="s">
        <v>37</v>
      </c>
      <c r="D1099" s="7" t="s">
        <v>495</v>
      </c>
      <c r="E1099" s="6"/>
      <c r="F1099" s="6"/>
      <c r="G1099" s="23"/>
      <c r="H1099" s="24" t="s">
        <v>704</v>
      </c>
      <c r="I1099" s="5">
        <v>1</v>
      </c>
      <c r="J1099" s="4"/>
      <c r="K1099" s="25">
        <f>ROUND(K1109,2)</f>
        <v>59.17</v>
      </c>
      <c r="L1099" s="23"/>
      <c r="M1099" s="23"/>
      <c r="N1099" s="23"/>
      <c r="O1099" s="23"/>
      <c r="P1099" s="23"/>
      <c r="Q1099" s="23"/>
      <c r="R1099" s="23"/>
      <c r="S1099" s="23"/>
      <c r="T1099" s="23"/>
      <c r="U1099" s="23"/>
      <c r="V1099" s="23"/>
      <c r="W1099" s="23"/>
      <c r="X1099" s="23"/>
      <c r="Y1099" s="23"/>
      <c r="Z1099" s="23"/>
      <c r="AA1099" s="23"/>
    </row>
    <row r="1100" spans="1:27" x14ac:dyDescent="0.25">
      <c r="B1100" s="19" t="s">
        <v>706</v>
      </c>
    </row>
    <row r="1101" spans="1:27" x14ac:dyDescent="0.25">
      <c r="B1101" t="s">
        <v>1016</v>
      </c>
      <c r="C1101" t="s">
        <v>708</v>
      </c>
      <c r="D1101" t="s">
        <v>1017</v>
      </c>
      <c r="E1101" s="26">
        <v>0.6</v>
      </c>
      <c r="F1101" t="s">
        <v>710</v>
      </c>
      <c r="G1101" t="s">
        <v>711</v>
      </c>
      <c r="H1101" s="27">
        <v>22.47</v>
      </c>
      <c r="I1101" t="s">
        <v>712</v>
      </c>
      <c r="J1101" s="28">
        <f>ROUND(E1101/I1099* H1101,2)</f>
        <v>13.48</v>
      </c>
      <c r="K1101" s="29"/>
    </row>
    <row r="1102" spans="1:27" x14ac:dyDescent="0.25">
      <c r="B1102" t="s">
        <v>1014</v>
      </c>
      <c r="C1102" t="s">
        <v>708</v>
      </c>
      <c r="D1102" t="s">
        <v>1015</v>
      </c>
      <c r="E1102" s="26">
        <v>0.6</v>
      </c>
      <c r="F1102" t="s">
        <v>710</v>
      </c>
      <c r="G1102" t="s">
        <v>711</v>
      </c>
      <c r="H1102" s="27">
        <v>19.27</v>
      </c>
      <c r="I1102" t="s">
        <v>712</v>
      </c>
      <c r="J1102" s="28">
        <f>ROUND(E1102/I1099* H1102,2)</f>
        <v>11.56</v>
      </c>
      <c r="K1102" s="29"/>
    </row>
    <row r="1103" spans="1:27" x14ac:dyDescent="0.25">
      <c r="D1103" s="30" t="s">
        <v>715</v>
      </c>
      <c r="E1103" s="29"/>
      <c r="H1103" s="29"/>
      <c r="K1103" s="27">
        <f>SUM(J1101:J1102)</f>
        <v>25.04</v>
      </c>
    </row>
    <row r="1104" spans="1:27" x14ac:dyDescent="0.25">
      <c r="B1104" s="19" t="s">
        <v>726</v>
      </c>
      <c r="E1104" s="29"/>
      <c r="H1104" s="29"/>
      <c r="K1104" s="29"/>
    </row>
    <row r="1105" spans="1:27" x14ac:dyDescent="0.25">
      <c r="B1105" t="s">
        <v>1090</v>
      </c>
      <c r="C1105" t="s">
        <v>37</v>
      </c>
      <c r="D1105" t="s">
        <v>1091</v>
      </c>
      <c r="E1105" s="26">
        <v>2</v>
      </c>
      <c r="G1105" t="s">
        <v>711</v>
      </c>
      <c r="H1105" s="27">
        <v>3.57</v>
      </c>
      <c r="I1105" t="s">
        <v>712</v>
      </c>
      <c r="J1105" s="28">
        <f>ROUND(E1105* H1105,2)</f>
        <v>7.14</v>
      </c>
      <c r="K1105" s="29"/>
    </row>
    <row r="1106" spans="1:27" x14ac:dyDescent="0.25">
      <c r="B1106" t="s">
        <v>1096</v>
      </c>
      <c r="C1106" t="s">
        <v>37</v>
      </c>
      <c r="D1106" t="s">
        <v>1097</v>
      </c>
      <c r="E1106" s="26">
        <v>1</v>
      </c>
      <c r="G1106" t="s">
        <v>711</v>
      </c>
      <c r="H1106" s="27">
        <v>26.99</v>
      </c>
      <c r="I1106" t="s">
        <v>712</v>
      </c>
      <c r="J1106" s="28">
        <f>ROUND(E1106* H1106,2)</f>
        <v>26.99</v>
      </c>
      <c r="K1106" s="29"/>
    </row>
    <row r="1107" spans="1:27" x14ac:dyDescent="0.25">
      <c r="D1107" s="30" t="s">
        <v>729</v>
      </c>
      <c r="E1107" s="29"/>
      <c r="H1107" s="29"/>
      <c r="K1107" s="27">
        <f>SUM(J1105:J1106)</f>
        <v>34.129999999999995</v>
      </c>
    </row>
    <row r="1108" spans="1:27" x14ac:dyDescent="0.25">
      <c r="D1108" s="30" t="s">
        <v>716</v>
      </c>
      <c r="E1108" s="29"/>
      <c r="H1108" s="29"/>
      <c r="K1108" s="31">
        <f>SUM(J1100:J1107)</f>
        <v>59.17</v>
      </c>
    </row>
    <row r="1109" spans="1:27" x14ac:dyDescent="0.25">
      <c r="D1109" s="30" t="s">
        <v>717</v>
      </c>
      <c r="E1109" s="29"/>
      <c r="H1109" s="29"/>
      <c r="K1109" s="31">
        <f>SUM(K1108:K1108)</f>
        <v>59.17</v>
      </c>
    </row>
    <row r="1111" spans="1:27" ht="45" customHeight="1" x14ac:dyDescent="0.25">
      <c r="A1111" s="22" t="s">
        <v>1098</v>
      </c>
      <c r="B1111" s="22" t="s">
        <v>496</v>
      </c>
      <c r="C1111" s="23" t="s">
        <v>37</v>
      </c>
      <c r="D1111" s="7" t="s">
        <v>497</v>
      </c>
      <c r="E1111" s="6"/>
      <c r="F1111" s="6"/>
      <c r="G1111" s="23"/>
      <c r="H1111" s="24" t="s">
        <v>704</v>
      </c>
      <c r="I1111" s="5">
        <v>1</v>
      </c>
      <c r="J1111" s="4"/>
      <c r="K1111" s="25">
        <f>ROUND(K1120,2)</f>
        <v>29.17</v>
      </c>
      <c r="L1111" s="23"/>
      <c r="M1111" s="23"/>
      <c r="N1111" s="23"/>
      <c r="O1111" s="23"/>
      <c r="P1111" s="23"/>
      <c r="Q1111" s="23"/>
      <c r="R1111" s="23"/>
      <c r="S1111" s="23"/>
      <c r="T1111" s="23"/>
      <c r="U1111" s="23"/>
      <c r="V1111" s="23"/>
      <c r="W1111" s="23"/>
      <c r="X1111" s="23"/>
      <c r="Y1111" s="23"/>
      <c r="Z1111" s="23"/>
      <c r="AA1111" s="23"/>
    </row>
    <row r="1112" spans="1:27" x14ac:dyDescent="0.25">
      <c r="B1112" s="19" t="s">
        <v>706</v>
      </c>
    </row>
    <row r="1113" spans="1:27" x14ac:dyDescent="0.25">
      <c r="B1113" t="s">
        <v>1014</v>
      </c>
      <c r="C1113" t="s">
        <v>708</v>
      </c>
      <c r="D1113" t="s">
        <v>1015</v>
      </c>
      <c r="E1113" s="26">
        <v>0.13300000000000001</v>
      </c>
      <c r="F1113" t="s">
        <v>710</v>
      </c>
      <c r="G1113" t="s">
        <v>711</v>
      </c>
      <c r="H1113" s="27">
        <v>19.27</v>
      </c>
      <c r="I1113" t="s">
        <v>712</v>
      </c>
      <c r="J1113" s="28">
        <f>ROUND(E1113/I1111* H1113,2)</f>
        <v>2.56</v>
      </c>
      <c r="K1113" s="29"/>
    </row>
    <row r="1114" spans="1:27" x14ac:dyDescent="0.25">
      <c r="B1114" t="s">
        <v>1016</v>
      </c>
      <c r="C1114" t="s">
        <v>708</v>
      </c>
      <c r="D1114" t="s">
        <v>1017</v>
      </c>
      <c r="E1114" s="26">
        <v>0.15</v>
      </c>
      <c r="F1114" t="s">
        <v>710</v>
      </c>
      <c r="G1114" t="s">
        <v>711</v>
      </c>
      <c r="H1114" s="27">
        <v>22.47</v>
      </c>
      <c r="I1114" t="s">
        <v>712</v>
      </c>
      <c r="J1114" s="28">
        <f>ROUND(E1114/I1111* H1114,2)</f>
        <v>3.37</v>
      </c>
      <c r="K1114" s="29"/>
    </row>
    <row r="1115" spans="1:27" x14ac:dyDescent="0.25">
      <c r="D1115" s="30" t="s">
        <v>715</v>
      </c>
      <c r="E1115" s="29"/>
      <c r="H1115" s="29"/>
      <c r="K1115" s="27">
        <f>SUM(J1113:J1114)</f>
        <v>5.93</v>
      </c>
    </row>
    <row r="1116" spans="1:27" x14ac:dyDescent="0.25">
      <c r="B1116" s="19" t="s">
        <v>726</v>
      </c>
      <c r="E1116" s="29"/>
      <c r="H1116" s="29"/>
      <c r="K1116" s="29"/>
    </row>
    <row r="1117" spans="1:27" x14ac:dyDescent="0.25">
      <c r="B1117" t="s">
        <v>1099</v>
      </c>
      <c r="C1117" t="s">
        <v>37</v>
      </c>
      <c r="D1117" t="s">
        <v>1100</v>
      </c>
      <c r="E1117" s="26">
        <v>1</v>
      </c>
      <c r="G1117" t="s">
        <v>711</v>
      </c>
      <c r="H1117" s="27">
        <v>23.24</v>
      </c>
      <c r="I1117" t="s">
        <v>712</v>
      </c>
      <c r="J1117" s="28">
        <f>ROUND(E1117* H1117,2)</f>
        <v>23.24</v>
      </c>
      <c r="K1117" s="29"/>
    </row>
    <row r="1118" spans="1:27" x14ac:dyDescent="0.25">
      <c r="D1118" s="30" t="s">
        <v>729</v>
      </c>
      <c r="E1118" s="29"/>
      <c r="H1118" s="29"/>
      <c r="K1118" s="27">
        <f>SUM(J1117:J1117)</f>
        <v>23.24</v>
      </c>
    </row>
    <row r="1119" spans="1:27" x14ac:dyDescent="0.25">
      <c r="D1119" s="30" t="s">
        <v>716</v>
      </c>
      <c r="E1119" s="29"/>
      <c r="H1119" s="29"/>
      <c r="K1119" s="31">
        <f>SUM(J1112:J1118)</f>
        <v>29.169999999999998</v>
      </c>
    </row>
    <row r="1120" spans="1:27" x14ac:dyDescent="0.25">
      <c r="D1120" s="30" t="s">
        <v>717</v>
      </c>
      <c r="E1120" s="29"/>
      <c r="H1120" s="29"/>
      <c r="K1120" s="31">
        <f>SUM(K1119:K1119)</f>
        <v>29.169999999999998</v>
      </c>
    </row>
    <row r="1122" spans="1:27" ht="45" customHeight="1" x14ac:dyDescent="0.25">
      <c r="A1122" s="22" t="s">
        <v>1101</v>
      </c>
      <c r="B1122" s="22" t="s">
        <v>498</v>
      </c>
      <c r="C1122" s="23" t="s">
        <v>37</v>
      </c>
      <c r="D1122" s="7" t="s">
        <v>499</v>
      </c>
      <c r="E1122" s="6"/>
      <c r="F1122" s="6"/>
      <c r="G1122" s="23"/>
      <c r="H1122" s="24" t="s">
        <v>704</v>
      </c>
      <c r="I1122" s="5">
        <v>1</v>
      </c>
      <c r="J1122" s="4"/>
      <c r="K1122" s="25">
        <f>ROUND(K1131,2)</f>
        <v>9.15</v>
      </c>
      <c r="L1122" s="23"/>
      <c r="M1122" s="23"/>
      <c r="N1122" s="23"/>
      <c r="O1122" s="23"/>
      <c r="P1122" s="23"/>
      <c r="Q1122" s="23"/>
      <c r="R1122" s="23"/>
      <c r="S1122" s="23"/>
      <c r="T1122" s="23"/>
      <c r="U1122" s="23"/>
      <c r="V1122" s="23"/>
      <c r="W1122" s="23"/>
      <c r="X1122" s="23"/>
      <c r="Y1122" s="23"/>
      <c r="Z1122" s="23"/>
      <c r="AA1122" s="23"/>
    </row>
    <row r="1123" spans="1:27" x14ac:dyDescent="0.25">
      <c r="B1123" s="19" t="s">
        <v>706</v>
      </c>
    </row>
    <row r="1124" spans="1:27" x14ac:dyDescent="0.25">
      <c r="B1124" t="s">
        <v>1016</v>
      </c>
      <c r="C1124" t="s">
        <v>708</v>
      </c>
      <c r="D1124" t="s">
        <v>1017</v>
      </c>
      <c r="E1124" s="26">
        <v>0.15</v>
      </c>
      <c r="F1124" t="s">
        <v>710</v>
      </c>
      <c r="G1124" t="s">
        <v>711</v>
      </c>
      <c r="H1124" s="27">
        <v>22.47</v>
      </c>
      <c r="I1124" t="s">
        <v>712</v>
      </c>
      <c r="J1124" s="28">
        <f>ROUND(E1124/I1122* H1124,2)</f>
        <v>3.37</v>
      </c>
      <c r="K1124" s="29"/>
    </row>
    <row r="1125" spans="1:27" x14ac:dyDescent="0.25">
      <c r="B1125" t="s">
        <v>1014</v>
      </c>
      <c r="C1125" t="s">
        <v>708</v>
      </c>
      <c r="D1125" t="s">
        <v>1015</v>
      </c>
      <c r="E1125" s="26">
        <v>0.13300000000000001</v>
      </c>
      <c r="F1125" t="s">
        <v>710</v>
      </c>
      <c r="G1125" t="s">
        <v>711</v>
      </c>
      <c r="H1125" s="27">
        <v>19.27</v>
      </c>
      <c r="I1125" t="s">
        <v>712</v>
      </c>
      <c r="J1125" s="28">
        <f>ROUND(E1125/I1122* H1125,2)</f>
        <v>2.56</v>
      </c>
      <c r="K1125" s="29"/>
    </row>
    <row r="1126" spans="1:27" x14ac:dyDescent="0.25">
      <c r="D1126" s="30" t="s">
        <v>715</v>
      </c>
      <c r="E1126" s="29"/>
      <c r="H1126" s="29"/>
      <c r="K1126" s="27">
        <f>SUM(J1124:J1125)</f>
        <v>5.93</v>
      </c>
    </row>
    <row r="1127" spans="1:27" x14ac:dyDescent="0.25">
      <c r="B1127" s="19" t="s">
        <v>726</v>
      </c>
      <c r="E1127" s="29"/>
      <c r="H1127" s="29"/>
      <c r="K1127" s="29"/>
    </row>
    <row r="1128" spans="1:27" x14ac:dyDescent="0.25">
      <c r="B1128" t="s">
        <v>1102</v>
      </c>
      <c r="C1128" t="s">
        <v>37</v>
      </c>
      <c r="D1128" t="s">
        <v>1103</v>
      </c>
      <c r="E1128" s="26">
        <v>1</v>
      </c>
      <c r="G1128" t="s">
        <v>711</v>
      </c>
      <c r="H1128" s="27">
        <v>3.22</v>
      </c>
      <c r="I1128" t="s">
        <v>712</v>
      </c>
      <c r="J1128" s="28">
        <f>ROUND(E1128* H1128,2)</f>
        <v>3.22</v>
      </c>
      <c r="K1128" s="29"/>
    </row>
    <row r="1129" spans="1:27" x14ac:dyDescent="0.25">
      <c r="D1129" s="30" t="s">
        <v>729</v>
      </c>
      <c r="E1129" s="29"/>
      <c r="H1129" s="29"/>
      <c r="K1129" s="27">
        <f>SUM(J1128:J1128)</f>
        <v>3.22</v>
      </c>
    </row>
    <row r="1130" spans="1:27" x14ac:dyDescent="0.25">
      <c r="D1130" s="30" t="s">
        <v>716</v>
      </c>
      <c r="E1130" s="29"/>
      <c r="H1130" s="29"/>
      <c r="K1130" s="31">
        <f>SUM(J1123:J1129)</f>
        <v>9.15</v>
      </c>
    </row>
    <row r="1131" spans="1:27" x14ac:dyDescent="0.25">
      <c r="D1131" s="30" t="s">
        <v>717</v>
      </c>
      <c r="E1131" s="29"/>
      <c r="H1131" s="29"/>
      <c r="K1131" s="31">
        <f>SUM(K1130:K1130)</f>
        <v>9.15</v>
      </c>
    </row>
    <row r="1133" spans="1:27" ht="45" customHeight="1" x14ac:dyDescent="0.25">
      <c r="A1133" s="22" t="s">
        <v>1104</v>
      </c>
      <c r="B1133" s="22" t="s">
        <v>500</v>
      </c>
      <c r="C1133" s="23" t="s">
        <v>37</v>
      </c>
      <c r="D1133" s="7" t="s">
        <v>501</v>
      </c>
      <c r="E1133" s="6"/>
      <c r="F1133" s="6"/>
      <c r="G1133" s="23"/>
      <c r="H1133" s="24" t="s">
        <v>704</v>
      </c>
      <c r="I1133" s="5">
        <v>1</v>
      </c>
      <c r="J1133" s="4"/>
      <c r="K1133" s="25">
        <f>ROUND(K1142,2)</f>
        <v>9.34</v>
      </c>
      <c r="L1133" s="23"/>
      <c r="M1133" s="23"/>
      <c r="N1133" s="23"/>
      <c r="O1133" s="23"/>
      <c r="P1133" s="23"/>
      <c r="Q1133" s="23"/>
      <c r="R1133" s="23"/>
      <c r="S1133" s="23"/>
      <c r="T1133" s="23"/>
      <c r="U1133" s="23"/>
      <c r="V1133" s="23"/>
      <c r="W1133" s="23"/>
      <c r="X1133" s="23"/>
      <c r="Y1133" s="23"/>
      <c r="Z1133" s="23"/>
      <c r="AA1133" s="23"/>
    </row>
    <row r="1134" spans="1:27" x14ac:dyDescent="0.25">
      <c r="B1134" s="19" t="s">
        <v>706</v>
      </c>
    </row>
    <row r="1135" spans="1:27" x14ac:dyDescent="0.25">
      <c r="B1135" t="s">
        <v>1014</v>
      </c>
      <c r="C1135" t="s">
        <v>708</v>
      </c>
      <c r="D1135" t="s">
        <v>1015</v>
      </c>
      <c r="E1135" s="26">
        <v>0.13300000000000001</v>
      </c>
      <c r="F1135" t="s">
        <v>710</v>
      </c>
      <c r="G1135" t="s">
        <v>711</v>
      </c>
      <c r="H1135" s="27">
        <v>19.27</v>
      </c>
      <c r="I1135" t="s">
        <v>712</v>
      </c>
      <c r="J1135" s="28">
        <f>ROUND(E1135/I1133* H1135,2)</f>
        <v>2.56</v>
      </c>
      <c r="K1135" s="29"/>
    </row>
    <row r="1136" spans="1:27" x14ac:dyDescent="0.25">
      <c r="B1136" t="s">
        <v>1016</v>
      </c>
      <c r="C1136" t="s">
        <v>708</v>
      </c>
      <c r="D1136" t="s">
        <v>1017</v>
      </c>
      <c r="E1136" s="26">
        <v>0.15</v>
      </c>
      <c r="F1136" t="s">
        <v>710</v>
      </c>
      <c r="G1136" t="s">
        <v>711</v>
      </c>
      <c r="H1136" s="27">
        <v>22.47</v>
      </c>
      <c r="I1136" t="s">
        <v>712</v>
      </c>
      <c r="J1136" s="28">
        <f>ROUND(E1136/I1133* H1136,2)</f>
        <v>3.37</v>
      </c>
      <c r="K1136" s="29"/>
    </row>
    <row r="1137" spans="1:27" x14ac:dyDescent="0.25">
      <c r="D1137" s="30" t="s">
        <v>715</v>
      </c>
      <c r="E1137" s="29"/>
      <c r="H1137" s="29"/>
      <c r="K1137" s="27">
        <f>SUM(J1135:J1136)</f>
        <v>5.93</v>
      </c>
    </row>
    <row r="1138" spans="1:27" x14ac:dyDescent="0.25">
      <c r="B1138" s="19" t="s">
        <v>726</v>
      </c>
      <c r="E1138" s="29"/>
      <c r="H1138" s="29"/>
      <c r="K1138" s="29"/>
    </row>
    <row r="1139" spans="1:27" x14ac:dyDescent="0.25">
      <c r="B1139" t="s">
        <v>1105</v>
      </c>
      <c r="C1139" t="s">
        <v>37</v>
      </c>
      <c r="D1139" t="s">
        <v>1106</v>
      </c>
      <c r="E1139" s="26">
        <v>1</v>
      </c>
      <c r="G1139" t="s">
        <v>711</v>
      </c>
      <c r="H1139" s="27">
        <v>3.41</v>
      </c>
      <c r="I1139" t="s">
        <v>712</v>
      </c>
      <c r="J1139" s="28">
        <f>ROUND(E1139* H1139,2)</f>
        <v>3.41</v>
      </c>
      <c r="K1139" s="29"/>
    </row>
    <row r="1140" spans="1:27" x14ac:dyDescent="0.25">
      <c r="D1140" s="30" t="s">
        <v>729</v>
      </c>
      <c r="E1140" s="29"/>
      <c r="H1140" s="29"/>
      <c r="K1140" s="27">
        <f>SUM(J1139:J1139)</f>
        <v>3.41</v>
      </c>
    </row>
    <row r="1141" spans="1:27" x14ac:dyDescent="0.25">
      <c r="D1141" s="30" t="s">
        <v>716</v>
      </c>
      <c r="E1141" s="29"/>
      <c r="H1141" s="29"/>
      <c r="K1141" s="31">
        <f>SUM(J1134:J1140)</f>
        <v>9.34</v>
      </c>
    </row>
    <row r="1142" spans="1:27" x14ac:dyDescent="0.25">
      <c r="D1142" s="30" t="s">
        <v>717</v>
      </c>
      <c r="E1142" s="29"/>
      <c r="H1142" s="29"/>
      <c r="K1142" s="31">
        <f>SUM(K1141:K1141)</f>
        <v>9.34</v>
      </c>
    </row>
    <row r="1144" spans="1:27" ht="45" customHeight="1" x14ac:dyDescent="0.25">
      <c r="A1144" s="22" t="s">
        <v>1107</v>
      </c>
      <c r="B1144" s="22" t="s">
        <v>502</v>
      </c>
      <c r="C1144" s="23" t="s">
        <v>37</v>
      </c>
      <c r="D1144" s="7" t="s">
        <v>503</v>
      </c>
      <c r="E1144" s="6"/>
      <c r="F1144" s="6"/>
      <c r="G1144" s="23"/>
      <c r="H1144" s="24" t="s">
        <v>704</v>
      </c>
      <c r="I1144" s="5">
        <v>1</v>
      </c>
      <c r="J1144" s="4"/>
      <c r="K1144" s="25">
        <f>ROUND(K1153,2)</f>
        <v>11.37</v>
      </c>
      <c r="L1144" s="23"/>
      <c r="M1144" s="23"/>
      <c r="N1144" s="23"/>
      <c r="O1144" s="23"/>
      <c r="P1144" s="23"/>
      <c r="Q1144" s="23"/>
      <c r="R1144" s="23"/>
      <c r="S1144" s="23"/>
      <c r="T1144" s="23"/>
      <c r="U1144" s="23"/>
      <c r="V1144" s="23"/>
      <c r="W1144" s="23"/>
      <c r="X1144" s="23"/>
      <c r="Y1144" s="23"/>
      <c r="Z1144" s="23"/>
      <c r="AA1144" s="23"/>
    </row>
    <row r="1145" spans="1:27" x14ac:dyDescent="0.25">
      <c r="B1145" s="19" t="s">
        <v>706</v>
      </c>
    </row>
    <row r="1146" spans="1:27" x14ac:dyDescent="0.25">
      <c r="B1146" t="s">
        <v>1014</v>
      </c>
      <c r="C1146" t="s">
        <v>708</v>
      </c>
      <c r="D1146" t="s">
        <v>1015</v>
      </c>
      <c r="E1146" s="26">
        <v>0.13300000000000001</v>
      </c>
      <c r="F1146" t="s">
        <v>710</v>
      </c>
      <c r="G1146" t="s">
        <v>711</v>
      </c>
      <c r="H1146" s="27">
        <v>19.27</v>
      </c>
      <c r="I1146" t="s">
        <v>712</v>
      </c>
      <c r="J1146" s="28">
        <f>ROUND(E1146/I1144* H1146,2)</f>
        <v>2.56</v>
      </c>
      <c r="K1146" s="29"/>
    </row>
    <row r="1147" spans="1:27" x14ac:dyDescent="0.25">
      <c r="B1147" t="s">
        <v>1016</v>
      </c>
      <c r="C1147" t="s">
        <v>708</v>
      </c>
      <c r="D1147" t="s">
        <v>1017</v>
      </c>
      <c r="E1147" s="26">
        <v>0.15</v>
      </c>
      <c r="F1147" t="s">
        <v>710</v>
      </c>
      <c r="G1147" t="s">
        <v>711</v>
      </c>
      <c r="H1147" s="27">
        <v>22.47</v>
      </c>
      <c r="I1147" t="s">
        <v>712</v>
      </c>
      <c r="J1147" s="28">
        <f>ROUND(E1147/I1144* H1147,2)</f>
        <v>3.37</v>
      </c>
      <c r="K1147" s="29"/>
    </row>
    <row r="1148" spans="1:27" x14ac:dyDescent="0.25">
      <c r="D1148" s="30" t="s">
        <v>715</v>
      </c>
      <c r="E1148" s="29"/>
      <c r="H1148" s="29"/>
      <c r="K1148" s="27">
        <f>SUM(J1146:J1147)</f>
        <v>5.93</v>
      </c>
    </row>
    <row r="1149" spans="1:27" x14ac:dyDescent="0.25">
      <c r="B1149" s="19" t="s">
        <v>726</v>
      </c>
      <c r="E1149" s="29"/>
      <c r="H1149" s="29"/>
      <c r="K1149" s="29"/>
    </row>
    <row r="1150" spans="1:27" x14ac:dyDescent="0.25">
      <c r="B1150" t="s">
        <v>1108</v>
      </c>
      <c r="C1150" t="s">
        <v>37</v>
      </c>
      <c r="D1150" t="s">
        <v>1109</v>
      </c>
      <c r="E1150" s="26">
        <v>1</v>
      </c>
      <c r="G1150" t="s">
        <v>711</v>
      </c>
      <c r="H1150" s="27">
        <v>5.44</v>
      </c>
      <c r="I1150" t="s">
        <v>712</v>
      </c>
      <c r="J1150" s="28">
        <f>ROUND(E1150* H1150,2)</f>
        <v>5.44</v>
      </c>
      <c r="K1150" s="29"/>
    </row>
    <row r="1151" spans="1:27" x14ac:dyDescent="0.25">
      <c r="D1151" s="30" t="s">
        <v>729</v>
      </c>
      <c r="E1151" s="29"/>
      <c r="H1151" s="29"/>
      <c r="K1151" s="27">
        <f>SUM(J1150:J1150)</f>
        <v>5.44</v>
      </c>
    </row>
    <row r="1152" spans="1:27" x14ac:dyDescent="0.25">
      <c r="D1152" s="30" t="s">
        <v>716</v>
      </c>
      <c r="E1152" s="29"/>
      <c r="H1152" s="29"/>
      <c r="K1152" s="31">
        <f>SUM(J1145:J1151)</f>
        <v>11.370000000000001</v>
      </c>
    </row>
    <row r="1153" spans="1:27" x14ac:dyDescent="0.25">
      <c r="D1153" s="30" t="s">
        <v>717</v>
      </c>
      <c r="E1153" s="29"/>
      <c r="H1153" s="29"/>
      <c r="K1153" s="31">
        <f>SUM(K1152:K1152)</f>
        <v>11.370000000000001</v>
      </c>
    </row>
    <row r="1155" spans="1:27" ht="45" customHeight="1" x14ac:dyDescent="0.25">
      <c r="A1155" s="22" t="s">
        <v>1110</v>
      </c>
      <c r="B1155" s="22" t="s">
        <v>504</v>
      </c>
      <c r="C1155" s="23" t="s">
        <v>37</v>
      </c>
      <c r="D1155" s="7" t="s">
        <v>505</v>
      </c>
      <c r="E1155" s="6"/>
      <c r="F1155" s="6"/>
      <c r="G1155" s="23"/>
      <c r="H1155" s="24" t="s">
        <v>704</v>
      </c>
      <c r="I1155" s="5">
        <v>1</v>
      </c>
      <c r="J1155" s="4"/>
      <c r="K1155" s="25">
        <f>ROUND(K1164,2)</f>
        <v>67.599999999999994</v>
      </c>
      <c r="L1155" s="23"/>
      <c r="M1155" s="23"/>
      <c r="N1155" s="23"/>
      <c r="O1155" s="23"/>
      <c r="P1155" s="23"/>
      <c r="Q1155" s="23"/>
      <c r="R1155" s="23"/>
      <c r="S1155" s="23"/>
      <c r="T1155" s="23"/>
      <c r="U1155" s="23"/>
      <c r="V1155" s="23"/>
      <c r="W1155" s="23"/>
      <c r="X1155" s="23"/>
      <c r="Y1155" s="23"/>
      <c r="Z1155" s="23"/>
      <c r="AA1155" s="23"/>
    </row>
    <row r="1156" spans="1:27" x14ac:dyDescent="0.25">
      <c r="B1156" s="19" t="s">
        <v>706</v>
      </c>
    </row>
    <row r="1157" spans="1:27" x14ac:dyDescent="0.25">
      <c r="B1157" t="s">
        <v>1016</v>
      </c>
      <c r="C1157" t="s">
        <v>708</v>
      </c>
      <c r="D1157" t="s">
        <v>1017</v>
      </c>
      <c r="E1157" s="26">
        <v>0.17</v>
      </c>
      <c r="F1157" t="s">
        <v>710</v>
      </c>
      <c r="G1157" t="s">
        <v>711</v>
      </c>
      <c r="H1157" s="27">
        <v>22.47</v>
      </c>
      <c r="I1157" t="s">
        <v>712</v>
      </c>
      <c r="J1157" s="28">
        <f>ROUND(E1157/I1155* H1157,2)</f>
        <v>3.82</v>
      </c>
      <c r="K1157" s="29"/>
    </row>
    <row r="1158" spans="1:27" x14ac:dyDescent="0.25">
      <c r="B1158" t="s">
        <v>1014</v>
      </c>
      <c r="C1158" t="s">
        <v>708</v>
      </c>
      <c r="D1158" t="s">
        <v>1015</v>
      </c>
      <c r="E1158" s="26">
        <v>0.13300000000000001</v>
      </c>
      <c r="F1158" t="s">
        <v>710</v>
      </c>
      <c r="G1158" t="s">
        <v>711</v>
      </c>
      <c r="H1158" s="27">
        <v>19.27</v>
      </c>
      <c r="I1158" t="s">
        <v>712</v>
      </c>
      <c r="J1158" s="28">
        <f>ROUND(E1158/I1155* H1158,2)</f>
        <v>2.56</v>
      </c>
      <c r="K1158" s="29"/>
    </row>
    <row r="1159" spans="1:27" x14ac:dyDescent="0.25">
      <c r="D1159" s="30" t="s">
        <v>715</v>
      </c>
      <c r="E1159" s="29"/>
      <c r="H1159" s="29"/>
      <c r="K1159" s="27">
        <f>SUM(J1157:J1158)</f>
        <v>6.38</v>
      </c>
    </row>
    <row r="1160" spans="1:27" x14ac:dyDescent="0.25">
      <c r="B1160" s="19" t="s">
        <v>726</v>
      </c>
      <c r="E1160" s="29"/>
      <c r="H1160" s="29"/>
      <c r="K1160" s="29"/>
    </row>
    <row r="1161" spans="1:27" ht="285" x14ac:dyDescent="0.25">
      <c r="B1161" t="s">
        <v>1111</v>
      </c>
      <c r="C1161" t="s">
        <v>37</v>
      </c>
      <c r="D1161" s="32" t="s">
        <v>1112</v>
      </c>
      <c r="E1161" s="26">
        <v>1</v>
      </c>
      <c r="G1161" t="s">
        <v>711</v>
      </c>
      <c r="H1161" s="27">
        <v>61.22</v>
      </c>
      <c r="I1161" t="s">
        <v>712</v>
      </c>
      <c r="J1161" s="28">
        <f>ROUND(E1161* H1161,2)</f>
        <v>61.22</v>
      </c>
      <c r="K1161" s="29"/>
    </row>
    <row r="1162" spans="1:27" x14ac:dyDescent="0.25">
      <c r="D1162" s="30" t="s">
        <v>729</v>
      </c>
      <c r="E1162" s="29"/>
      <c r="H1162" s="29"/>
      <c r="K1162" s="27">
        <f>SUM(J1161:J1161)</f>
        <v>61.22</v>
      </c>
    </row>
    <row r="1163" spans="1:27" x14ac:dyDescent="0.25">
      <c r="D1163" s="30" t="s">
        <v>716</v>
      </c>
      <c r="E1163" s="29"/>
      <c r="H1163" s="29"/>
      <c r="K1163" s="31">
        <f>SUM(J1156:J1162)</f>
        <v>67.599999999999994</v>
      </c>
    </row>
    <row r="1164" spans="1:27" x14ac:dyDescent="0.25">
      <c r="D1164" s="30" t="s">
        <v>717</v>
      </c>
      <c r="E1164" s="29"/>
      <c r="H1164" s="29"/>
      <c r="K1164" s="31">
        <f>SUM(K1163:K1163)</f>
        <v>67.599999999999994</v>
      </c>
    </row>
    <row r="1166" spans="1:27" ht="45" customHeight="1" x14ac:dyDescent="0.25">
      <c r="A1166" s="22" t="s">
        <v>1113</v>
      </c>
      <c r="B1166" s="22" t="s">
        <v>506</v>
      </c>
      <c r="C1166" s="23" t="s">
        <v>37</v>
      </c>
      <c r="D1166" s="7" t="s">
        <v>507</v>
      </c>
      <c r="E1166" s="6"/>
      <c r="F1166" s="6"/>
      <c r="G1166" s="23"/>
      <c r="H1166" s="24" t="s">
        <v>704</v>
      </c>
      <c r="I1166" s="5">
        <v>1</v>
      </c>
      <c r="J1166" s="4"/>
      <c r="K1166" s="25">
        <f>ROUND(K1175,2)</f>
        <v>26.65</v>
      </c>
      <c r="L1166" s="23"/>
      <c r="M1166" s="23"/>
      <c r="N1166" s="23"/>
      <c r="O1166" s="23"/>
      <c r="P1166" s="23"/>
      <c r="Q1166" s="23"/>
      <c r="R1166" s="23"/>
      <c r="S1166" s="23"/>
      <c r="T1166" s="23"/>
      <c r="U1166" s="23"/>
      <c r="V1166" s="23"/>
      <c r="W1166" s="23"/>
      <c r="X1166" s="23"/>
      <c r="Y1166" s="23"/>
      <c r="Z1166" s="23"/>
      <c r="AA1166" s="23"/>
    </row>
    <row r="1167" spans="1:27" x14ac:dyDescent="0.25">
      <c r="B1167" s="19" t="s">
        <v>706</v>
      </c>
    </row>
    <row r="1168" spans="1:27" x14ac:dyDescent="0.25">
      <c r="B1168" t="s">
        <v>1014</v>
      </c>
      <c r="C1168" t="s">
        <v>708</v>
      </c>
      <c r="D1168" t="s">
        <v>1015</v>
      </c>
      <c r="E1168" s="26">
        <v>0.13300000000000001</v>
      </c>
      <c r="F1168" t="s">
        <v>710</v>
      </c>
      <c r="G1168" t="s">
        <v>711</v>
      </c>
      <c r="H1168" s="27">
        <v>19.27</v>
      </c>
      <c r="I1168" t="s">
        <v>712</v>
      </c>
      <c r="J1168" s="28">
        <f>ROUND(E1168/I1166* H1168,2)</f>
        <v>2.56</v>
      </c>
      <c r="K1168" s="29"/>
    </row>
    <row r="1169" spans="1:27" x14ac:dyDescent="0.25">
      <c r="B1169" t="s">
        <v>1016</v>
      </c>
      <c r="C1169" t="s">
        <v>708</v>
      </c>
      <c r="D1169" t="s">
        <v>1017</v>
      </c>
      <c r="E1169" s="26">
        <v>0.15</v>
      </c>
      <c r="F1169" t="s">
        <v>710</v>
      </c>
      <c r="G1169" t="s">
        <v>711</v>
      </c>
      <c r="H1169" s="27">
        <v>22.47</v>
      </c>
      <c r="I1169" t="s">
        <v>712</v>
      </c>
      <c r="J1169" s="28">
        <f>ROUND(E1169/I1166* H1169,2)</f>
        <v>3.37</v>
      </c>
      <c r="K1169" s="29"/>
    </row>
    <row r="1170" spans="1:27" x14ac:dyDescent="0.25">
      <c r="D1170" s="30" t="s">
        <v>715</v>
      </c>
      <c r="E1170" s="29"/>
      <c r="H1170" s="29"/>
      <c r="K1170" s="27">
        <f>SUM(J1168:J1169)</f>
        <v>5.93</v>
      </c>
    </row>
    <row r="1171" spans="1:27" x14ac:dyDescent="0.25">
      <c r="B1171" s="19" t="s">
        <v>726</v>
      </c>
      <c r="E1171" s="29"/>
      <c r="H1171" s="29"/>
      <c r="K1171" s="29"/>
    </row>
    <row r="1172" spans="1:27" x14ac:dyDescent="0.25">
      <c r="B1172" t="s">
        <v>1114</v>
      </c>
      <c r="C1172" t="s">
        <v>37</v>
      </c>
      <c r="D1172" t="s">
        <v>1103</v>
      </c>
      <c r="E1172" s="26">
        <v>1</v>
      </c>
      <c r="G1172" t="s">
        <v>711</v>
      </c>
      <c r="H1172" s="27">
        <v>20.72</v>
      </c>
      <c r="I1172" t="s">
        <v>712</v>
      </c>
      <c r="J1172" s="28">
        <f>ROUND(E1172* H1172,2)</f>
        <v>20.72</v>
      </c>
      <c r="K1172" s="29"/>
    </row>
    <row r="1173" spans="1:27" x14ac:dyDescent="0.25">
      <c r="D1173" s="30" t="s">
        <v>729</v>
      </c>
      <c r="E1173" s="29"/>
      <c r="H1173" s="29"/>
      <c r="K1173" s="27">
        <f>SUM(J1172:J1172)</f>
        <v>20.72</v>
      </c>
    </row>
    <row r="1174" spans="1:27" x14ac:dyDescent="0.25">
      <c r="D1174" s="30" t="s">
        <v>716</v>
      </c>
      <c r="E1174" s="29"/>
      <c r="H1174" s="29"/>
      <c r="K1174" s="31">
        <f>SUM(J1167:J1173)</f>
        <v>26.65</v>
      </c>
    </row>
    <row r="1175" spans="1:27" x14ac:dyDescent="0.25">
      <c r="D1175" s="30" t="s">
        <v>717</v>
      </c>
      <c r="E1175" s="29"/>
      <c r="H1175" s="29"/>
      <c r="K1175" s="31">
        <f>SUM(K1174:K1174)</f>
        <v>26.65</v>
      </c>
    </row>
    <row r="1177" spans="1:27" ht="45" customHeight="1" x14ac:dyDescent="0.25">
      <c r="A1177" s="22" t="s">
        <v>1115</v>
      </c>
      <c r="B1177" s="22" t="s">
        <v>508</v>
      </c>
      <c r="C1177" s="23" t="s">
        <v>37</v>
      </c>
      <c r="D1177" s="7" t="s">
        <v>509</v>
      </c>
      <c r="E1177" s="6"/>
      <c r="F1177" s="6"/>
      <c r="G1177" s="23"/>
      <c r="H1177" s="24" t="s">
        <v>704</v>
      </c>
      <c r="I1177" s="5">
        <v>1</v>
      </c>
      <c r="J1177" s="4"/>
      <c r="K1177" s="25">
        <f>ROUND(K1186,2)</f>
        <v>104.21</v>
      </c>
      <c r="L1177" s="23"/>
      <c r="M1177" s="23"/>
      <c r="N1177" s="23"/>
      <c r="O1177" s="23"/>
      <c r="P1177" s="23"/>
      <c r="Q1177" s="23"/>
      <c r="R1177" s="23"/>
      <c r="S1177" s="23"/>
      <c r="T1177" s="23"/>
      <c r="U1177" s="23"/>
      <c r="V1177" s="23"/>
      <c r="W1177" s="23"/>
      <c r="X1177" s="23"/>
      <c r="Y1177" s="23"/>
      <c r="Z1177" s="23"/>
      <c r="AA1177" s="23"/>
    </row>
    <row r="1178" spans="1:27" x14ac:dyDescent="0.25">
      <c r="B1178" s="19" t="s">
        <v>706</v>
      </c>
    </row>
    <row r="1179" spans="1:27" x14ac:dyDescent="0.25">
      <c r="B1179" t="s">
        <v>1014</v>
      </c>
      <c r="C1179" t="s">
        <v>708</v>
      </c>
      <c r="D1179" t="s">
        <v>1015</v>
      </c>
      <c r="E1179" s="26">
        <v>0.13300000000000001</v>
      </c>
      <c r="F1179" t="s">
        <v>710</v>
      </c>
      <c r="G1179" t="s">
        <v>711</v>
      </c>
      <c r="H1179" s="27">
        <v>19.27</v>
      </c>
      <c r="I1179" t="s">
        <v>712</v>
      </c>
      <c r="J1179" s="28">
        <f>ROUND(E1179/I1177* H1179,2)</f>
        <v>2.56</v>
      </c>
      <c r="K1179" s="29"/>
    </row>
    <row r="1180" spans="1:27" x14ac:dyDescent="0.25">
      <c r="B1180" t="s">
        <v>1016</v>
      </c>
      <c r="C1180" t="s">
        <v>708</v>
      </c>
      <c r="D1180" t="s">
        <v>1017</v>
      </c>
      <c r="E1180" s="26">
        <v>0.17</v>
      </c>
      <c r="F1180" t="s">
        <v>710</v>
      </c>
      <c r="G1180" t="s">
        <v>711</v>
      </c>
      <c r="H1180" s="27">
        <v>22.47</v>
      </c>
      <c r="I1180" t="s">
        <v>712</v>
      </c>
      <c r="J1180" s="28">
        <f>ROUND(E1180/I1177* H1180,2)</f>
        <v>3.82</v>
      </c>
      <c r="K1180" s="29"/>
    </row>
    <row r="1181" spans="1:27" x14ac:dyDescent="0.25">
      <c r="D1181" s="30" t="s">
        <v>715</v>
      </c>
      <c r="E1181" s="29"/>
      <c r="H1181" s="29"/>
      <c r="K1181" s="27">
        <f>SUM(J1179:J1180)</f>
        <v>6.38</v>
      </c>
    </row>
    <row r="1182" spans="1:27" x14ac:dyDescent="0.25">
      <c r="B1182" s="19" t="s">
        <v>726</v>
      </c>
      <c r="E1182" s="29"/>
      <c r="H1182" s="29"/>
      <c r="K1182" s="29"/>
    </row>
    <row r="1183" spans="1:27" x14ac:dyDescent="0.25">
      <c r="B1183" t="s">
        <v>1116</v>
      </c>
      <c r="C1183" t="s">
        <v>37</v>
      </c>
      <c r="D1183" t="s">
        <v>1117</v>
      </c>
      <c r="E1183" s="26">
        <v>1</v>
      </c>
      <c r="G1183" t="s">
        <v>711</v>
      </c>
      <c r="H1183" s="27">
        <v>97.83</v>
      </c>
      <c r="I1183" t="s">
        <v>712</v>
      </c>
      <c r="J1183" s="28">
        <f>ROUND(E1183* H1183,2)</f>
        <v>97.83</v>
      </c>
      <c r="K1183" s="29"/>
    </row>
    <row r="1184" spans="1:27" x14ac:dyDescent="0.25">
      <c r="D1184" s="30" t="s">
        <v>729</v>
      </c>
      <c r="E1184" s="29"/>
      <c r="H1184" s="29"/>
      <c r="K1184" s="27">
        <f>SUM(J1183:J1183)</f>
        <v>97.83</v>
      </c>
    </row>
    <row r="1185" spans="1:27" x14ac:dyDescent="0.25">
      <c r="D1185" s="30" t="s">
        <v>716</v>
      </c>
      <c r="E1185" s="29"/>
      <c r="H1185" s="29"/>
      <c r="K1185" s="31">
        <f>SUM(J1178:J1184)</f>
        <v>104.21</v>
      </c>
    </row>
    <row r="1186" spans="1:27" x14ac:dyDescent="0.25">
      <c r="D1186" s="30" t="s">
        <v>717</v>
      </c>
      <c r="E1186" s="29"/>
      <c r="H1186" s="29"/>
      <c r="K1186" s="31">
        <f>SUM(K1185:K1185)</f>
        <v>104.21</v>
      </c>
    </row>
    <row r="1188" spans="1:27" ht="45" customHeight="1" x14ac:dyDescent="0.25">
      <c r="A1188" s="22" t="s">
        <v>1118</v>
      </c>
      <c r="B1188" s="22" t="s">
        <v>510</v>
      </c>
      <c r="C1188" s="23" t="s">
        <v>37</v>
      </c>
      <c r="D1188" s="7" t="s">
        <v>511</v>
      </c>
      <c r="E1188" s="6"/>
      <c r="F1188" s="6"/>
      <c r="G1188" s="23"/>
      <c r="H1188" s="24" t="s">
        <v>704</v>
      </c>
      <c r="I1188" s="5">
        <v>1</v>
      </c>
      <c r="J1188" s="4"/>
      <c r="K1188" s="25">
        <f>ROUND(K1197,2)</f>
        <v>180.86</v>
      </c>
      <c r="L1188" s="23"/>
      <c r="M1188" s="23"/>
      <c r="N1188" s="23"/>
      <c r="O1188" s="23"/>
      <c r="P1188" s="23"/>
      <c r="Q1188" s="23"/>
      <c r="R1188" s="23"/>
      <c r="S1188" s="23"/>
      <c r="T1188" s="23"/>
      <c r="U1188" s="23"/>
      <c r="V1188" s="23"/>
      <c r="W1188" s="23"/>
      <c r="X1188" s="23"/>
      <c r="Y1188" s="23"/>
      <c r="Z1188" s="23"/>
      <c r="AA1188" s="23"/>
    </row>
    <row r="1189" spans="1:27" x14ac:dyDescent="0.25">
      <c r="B1189" s="19" t="s">
        <v>706</v>
      </c>
    </row>
    <row r="1190" spans="1:27" x14ac:dyDescent="0.25">
      <c r="B1190" t="s">
        <v>1016</v>
      </c>
      <c r="C1190" t="s">
        <v>708</v>
      </c>
      <c r="D1190" t="s">
        <v>1017</v>
      </c>
      <c r="E1190" s="26">
        <v>0.17</v>
      </c>
      <c r="F1190" t="s">
        <v>710</v>
      </c>
      <c r="G1190" t="s">
        <v>711</v>
      </c>
      <c r="H1190" s="27">
        <v>22.47</v>
      </c>
      <c r="I1190" t="s">
        <v>712</v>
      </c>
      <c r="J1190" s="28">
        <f>ROUND(E1190/I1188* H1190,2)</f>
        <v>3.82</v>
      </c>
      <c r="K1190" s="29"/>
    </row>
    <row r="1191" spans="1:27" x14ac:dyDescent="0.25">
      <c r="B1191" t="s">
        <v>1014</v>
      </c>
      <c r="C1191" t="s">
        <v>708</v>
      </c>
      <c r="D1191" t="s">
        <v>1015</v>
      </c>
      <c r="E1191" s="26">
        <v>0.13300000000000001</v>
      </c>
      <c r="F1191" t="s">
        <v>710</v>
      </c>
      <c r="G1191" t="s">
        <v>711</v>
      </c>
      <c r="H1191" s="27">
        <v>19.27</v>
      </c>
      <c r="I1191" t="s">
        <v>712</v>
      </c>
      <c r="J1191" s="28">
        <f>ROUND(E1191/I1188* H1191,2)</f>
        <v>2.56</v>
      </c>
      <c r="K1191" s="29"/>
    </row>
    <row r="1192" spans="1:27" x14ac:dyDescent="0.25">
      <c r="D1192" s="30" t="s">
        <v>715</v>
      </c>
      <c r="E1192" s="29"/>
      <c r="H1192" s="29"/>
      <c r="K1192" s="27">
        <f>SUM(J1190:J1191)</f>
        <v>6.38</v>
      </c>
    </row>
    <row r="1193" spans="1:27" x14ac:dyDescent="0.25">
      <c r="B1193" s="19" t="s">
        <v>726</v>
      </c>
      <c r="E1193" s="29"/>
      <c r="H1193" s="29"/>
      <c r="K1193" s="29"/>
    </row>
    <row r="1194" spans="1:27" ht="285" x14ac:dyDescent="0.25">
      <c r="B1194" t="s">
        <v>1119</v>
      </c>
      <c r="C1194" t="s">
        <v>37</v>
      </c>
      <c r="D1194" s="32" t="s">
        <v>1112</v>
      </c>
      <c r="E1194" s="26">
        <v>1</v>
      </c>
      <c r="G1194" t="s">
        <v>711</v>
      </c>
      <c r="H1194" s="27">
        <v>174.48</v>
      </c>
      <c r="I1194" t="s">
        <v>712</v>
      </c>
      <c r="J1194" s="28">
        <f>ROUND(E1194* H1194,2)</f>
        <v>174.48</v>
      </c>
      <c r="K1194" s="29"/>
    </row>
    <row r="1195" spans="1:27" x14ac:dyDescent="0.25">
      <c r="D1195" s="30" t="s">
        <v>729</v>
      </c>
      <c r="E1195" s="29"/>
      <c r="H1195" s="29"/>
      <c r="K1195" s="27">
        <f>SUM(J1194:J1194)</f>
        <v>174.48</v>
      </c>
    </row>
    <row r="1196" spans="1:27" x14ac:dyDescent="0.25">
      <c r="D1196" s="30" t="s">
        <v>716</v>
      </c>
      <c r="E1196" s="29"/>
      <c r="H1196" s="29"/>
      <c r="K1196" s="31">
        <f>SUM(J1189:J1195)</f>
        <v>180.85999999999999</v>
      </c>
    </row>
    <row r="1197" spans="1:27" x14ac:dyDescent="0.25">
      <c r="D1197" s="30" t="s">
        <v>717</v>
      </c>
      <c r="E1197" s="29"/>
      <c r="H1197" s="29"/>
      <c r="K1197" s="31">
        <f>SUM(K1196:K1196)</f>
        <v>180.85999999999999</v>
      </c>
    </row>
    <row r="1199" spans="1:27" ht="45" customHeight="1" x14ac:dyDescent="0.25">
      <c r="A1199" s="22" t="s">
        <v>1120</v>
      </c>
      <c r="B1199" s="22" t="s">
        <v>512</v>
      </c>
      <c r="C1199" s="23" t="s">
        <v>37</v>
      </c>
      <c r="D1199" s="7" t="s">
        <v>513</v>
      </c>
      <c r="E1199" s="6"/>
      <c r="F1199" s="6"/>
      <c r="G1199" s="23"/>
      <c r="H1199" s="24" t="s">
        <v>704</v>
      </c>
      <c r="I1199" s="5">
        <v>1</v>
      </c>
      <c r="J1199" s="4"/>
      <c r="K1199" s="25">
        <f>ROUND(K1208,2)</f>
        <v>1.38</v>
      </c>
      <c r="L1199" s="23"/>
      <c r="M1199" s="23"/>
      <c r="N1199" s="23"/>
      <c r="O1199" s="23"/>
      <c r="P1199" s="23"/>
      <c r="Q1199" s="23"/>
      <c r="R1199" s="23"/>
      <c r="S1199" s="23"/>
      <c r="T1199" s="23"/>
      <c r="U1199" s="23"/>
      <c r="V1199" s="23"/>
      <c r="W1199" s="23"/>
      <c r="X1199" s="23"/>
      <c r="Y1199" s="23"/>
      <c r="Z1199" s="23"/>
      <c r="AA1199" s="23"/>
    </row>
    <row r="1200" spans="1:27" x14ac:dyDescent="0.25">
      <c r="B1200" s="19" t="s">
        <v>706</v>
      </c>
    </row>
    <row r="1201" spans="1:27" x14ac:dyDescent="0.25">
      <c r="B1201" t="s">
        <v>1016</v>
      </c>
      <c r="C1201" t="s">
        <v>708</v>
      </c>
      <c r="D1201" t="s">
        <v>1017</v>
      </c>
      <c r="E1201" s="26">
        <v>0.02</v>
      </c>
      <c r="F1201" t="s">
        <v>710</v>
      </c>
      <c r="G1201" t="s">
        <v>711</v>
      </c>
      <c r="H1201" s="27">
        <v>22.47</v>
      </c>
      <c r="I1201" t="s">
        <v>712</v>
      </c>
      <c r="J1201" s="28">
        <f>ROUND(E1201/I1199* H1201,2)</f>
        <v>0.45</v>
      </c>
      <c r="K1201" s="29"/>
    </row>
    <row r="1202" spans="1:27" x14ac:dyDescent="0.25">
      <c r="B1202" t="s">
        <v>1014</v>
      </c>
      <c r="C1202" t="s">
        <v>708</v>
      </c>
      <c r="D1202" t="s">
        <v>1015</v>
      </c>
      <c r="E1202" s="26">
        <v>0.02</v>
      </c>
      <c r="F1202" t="s">
        <v>710</v>
      </c>
      <c r="G1202" t="s">
        <v>711</v>
      </c>
      <c r="H1202" s="27">
        <v>19.27</v>
      </c>
      <c r="I1202" t="s">
        <v>712</v>
      </c>
      <c r="J1202" s="28">
        <f>ROUND(E1202/I1199* H1202,2)</f>
        <v>0.39</v>
      </c>
      <c r="K1202" s="29"/>
    </row>
    <row r="1203" spans="1:27" x14ac:dyDescent="0.25">
      <c r="D1203" s="30" t="s">
        <v>715</v>
      </c>
      <c r="E1203" s="29"/>
      <c r="H1203" s="29"/>
      <c r="K1203" s="27">
        <f>SUM(J1201:J1202)</f>
        <v>0.84000000000000008</v>
      </c>
    </row>
    <row r="1204" spans="1:27" x14ac:dyDescent="0.25">
      <c r="B1204" s="19" t="s">
        <v>726</v>
      </c>
      <c r="E1204" s="29"/>
      <c r="H1204" s="29"/>
      <c r="K1204" s="29"/>
    </row>
    <row r="1205" spans="1:27" x14ac:dyDescent="0.25">
      <c r="B1205" t="s">
        <v>1121</v>
      </c>
      <c r="C1205" t="s">
        <v>37</v>
      </c>
      <c r="D1205" t="s">
        <v>1122</v>
      </c>
      <c r="E1205" s="26">
        <v>1</v>
      </c>
      <c r="G1205" t="s">
        <v>711</v>
      </c>
      <c r="H1205" s="27">
        <v>0.54</v>
      </c>
      <c r="I1205" t="s">
        <v>712</v>
      </c>
      <c r="J1205" s="28">
        <f>ROUND(E1205* H1205,2)</f>
        <v>0.54</v>
      </c>
      <c r="K1205" s="29"/>
    </row>
    <row r="1206" spans="1:27" x14ac:dyDescent="0.25">
      <c r="D1206" s="30" t="s">
        <v>729</v>
      </c>
      <c r="E1206" s="29"/>
      <c r="H1206" s="29"/>
      <c r="K1206" s="27">
        <f>SUM(J1205:J1205)</f>
        <v>0.54</v>
      </c>
    </row>
    <row r="1207" spans="1:27" x14ac:dyDescent="0.25">
      <c r="D1207" s="30" t="s">
        <v>716</v>
      </c>
      <c r="E1207" s="29"/>
      <c r="H1207" s="29"/>
      <c r="K1207" s="31">
        <f>SUM(J1200:J1206)</f>
        <v>1.3800000000000001</v>
      </c>
    </row>
    <row r="1208" spans="1:27" x14ac:dyDescent="0.25">
      <c r="D1208" s="30" t="s">
        <v>717</v>
      </c>
      <c r="E1208" s="29"/>
      <c r="H1208" s="29"/>
      <c r="K1208" s="31">
        <f>SUM(K1207:K1207)</f>
        <v>1.3800000000000001</v>
      </c>
    </row>
    <row r="1210" spans="1:27" ht="45" customHeight="1" x14ac:dyDescent="0.25">
      <c r="A1210" s="22" t="s">
        <v>1123</v>
      </c>
      <c r="B1210" s="22" t="s">
        <v>514</v>
      </c>
      <c r="C1210" s="23" t="s">
        <v>37</v>
      </c>
      <c r="D1210" s="7" t="s">
        <v>515</v>
      </c>
      <c r="E1210" s="6"/>
      <c r="F1210" s="6"/>
      <c r="G1210" s="23"/>
      <c r="H1210" s="24" t="s">
        <v>704</v>
      </c>
      <c r="I1210" s="5">
        <v>1</v>
      </c>
      <c r="J1210" s="4"/>
      <c r="K1210" s="25">
        <f>ROUND(K1219,2)</f>
        <v>47.88</v>
      </c>
      <c r="L1210" s="23"/>
      <c r="M1210" s="23"/>
      <c r="N1210" s="23"/>
      <c r="O1210" s="23"/>
      <c r="P1210" s="23"/>
      <c r="Q1210" s="23"/>
      <c r="R1210" s="23"/>
      <c r="S1210" s="23"/>
      <c r="T1210" s="23"/>
      <c r="U1210" s="23"/>
      <c r="V1210" s="23"/>
      <c r="W1210" s="23"/>
      <c r="X1210" s="23"/>
      <c r="Y1210" s="23"/>
      <c r="Z1210" s="23"/>
      <c r="AA1210" s="23"/>
    </row>
    <row r="1211" spans="1:27" x14ac:dyDescent="0.25">
      <c r="B1211" s="19" t="s">
        <v>706</v>
      </c>
    </row>
    <row r="1212" spans="1:27" x14ac:dyDescent="0.25">
      <c r="B1212" t="s">
        <v>1014</v>
      </c>
      <c r="C1212" t="s">
        <v>708</v>
      </c>
      <c r="D1212" t="s">
        <v>1015</v>
      </c>
      <c r="E1212" s="26">
        <v>0.13300000000000001</v>
      </c>
      <c r="F1212" t="s">
        <v>710</v>
      </c>
      <c r="G1212" t="s">
        <v>711</v>
      </c>
      <c r="H1212" s="27">
        <v>19.27</v>
      </c>
      <c r="I1212" t="s">
        <v>712</v>
      </c>
      <c r="J1212" s="28">
        <f>ROUND(E1212/I1210* H1212,2)</f>
        <v>2.56</v>
      </c>
      <c r="K1212" s="29"/>
    </row>
    <row r="1213" spans="1:27" x14ac:dyDescent="0.25">
      <c r="B1213" t="s">
        <v>1016</v>
      </c>
      <c r="C1213" t="s">
        <v>708</v>
      </c>
      <c r="D1213" t="s">
        <v>1017</v>
      </c>
      <c r="E1213" s="26">
        <v>0.15</v>
      </c>
      <c r="F1213" t="s">
        <v>710</v>
      </c>
      <c r="G1213" t="s">
        <v>711</v>
      </c>
      <c r="H1213" s="27">
        <v>22.47</v>
      </c>
      <c r="I1213" t="s">
        <v>712</v>
      </c>
      <c r="J1213" s="28">
        <f>ROUND(E1213/I1210* H1213,2)</f>
        <v>3.37</v>
      </c>
      <c r="K1213" s="29"/>
    </row>
    <row r="1214" spans="1:27" x14ac:dyDescent="0.25">
      <c r="D1214" s="30" t="s">
        <v>715</v>
      </c>
      <c r="E1214" s="29"/>
      <c r="H1214" s="29"/>
      <c r="K1214" s="27">
        <f>SUM(J1212:J1213)</f>
        <v>5.93</v>
      </c>
    </row>
    <row r="1215" spans="1:27" x14ac:dyDescent="0.25">
      <c r="B1215" s="19" t="s">
        <v>726</v>
      </c>
      <c r="E1215" s="29"/>
      <c r="H1215" s="29"/>
      <c r="K1215" s="29"/>
    </row>
    <row r="1216" spans="1:27" x14ac:dyDescent="0.25">
      <c r="B1216" t="s">
        <v>1124</v>
      </c>
      <c r="C1216" t="s">
        <v>37</v>
      </c>
      <c r="D1216" t="s">
        <v>1125</v>
      </c>
      <c r="E1216" s="26">
        <v>1</v>
      </c>
      <c r="G1216" t="s">
        <v>711</v>
      </c>
      <c r="H1216" s="27">
        <v>41.95</v>
      </c>
      <c r="I1216" t="s">
        <v>712</v>
      </c>
      <c r="J1216" s="28">
        <f>ROUND(E1216* H1216,2)</f>
        <v>41.95</v>
      </c>
      <c r="K1216" s="29"/>
    </row>
    <row r="1217" spans="1:27" x14ac:dyDescent="0.25">
      <c r="D1217" s="30" t="s">
        <v>729</v>
      </c>
      <c r="E1217" s="29"/>
      <c r="H1217" s="29"/>
      <c r="K1217" s="27">
        <f>SUM(J1216:J1216)</f>
        <v>41.95</v>
      </c>
    </row>
    <row r="1218" spans="1:27" x14ac:dyDescent="0.25">
      <c r="D1218" s="30" t="s">
        <v>716</v>
      </c>
      <c r="E1218" s="29"/>
      <c r="H1218" s="29"/>
      <c r="K1218" s="31">
        <f>SUM(J1211:J1217)</f>
        <v>47.88</v>
      </c>
    </row>
    <row r="1219" spans="1:27" x14ac:dyDescent="0.25">
      <c r="D1219" s="30" t="s">
        <v>717</v>
      </c>
      <c r="E1219" s="29"/>
      <c r="H1219" s="29"/>
      <c r="K1219" s="31">
        <f>SUM(K1218:K1218)</f>
        <v>47.88</v>
      </c>
    </row>
    <row r="1221" spans="1:27" ht="45" customHeight="1" x14ac:dyDescent="0.25">
      <c r="A1221" s="22" t="s">
        <v>1126</v>
      </c>
      <c r="B1221" s="22" t="s">
        <v>516</v>
      </c>
      <c r="C1221" s="23" t="s">
        <v>37</v>
      </c>
      <c r="D1221" s="7" t="s">
        <v>517</v>
      </c>
      <c r="E1221" s="6"/>
      <c r="F1221" s="6"/>
      <c r="G1221" s="23"/>
      <c r="H1221" s="24" t="s">
        <v>704</v>
      </c>
      <c r="I1221" s="5">
        <v>1</v>
      </c>
      <c r="J1221" s="4"/>
      <c r="K1221" s="25">
        <f>ROUND(K1232,2)</f>
        <v>85.97</v>
      </c>
      <c r="L1221" s="23"/>
      <c r="M1221" s="23"/>
      <c r="N1221" s="23"/>
      <c r="O1221" s="23"/>
      <c r="P1221" s="23"/>
      <c r="Q1221" s="23"/>
      <c r="R1221" s="23"/>
      <c r="S1221" s="23"/>
      <c r="T1221" s="23"/>
      <c r="U1221" s="23"/>
      <c r="V1221" s="23"/>
      <c r="W1221" s="23"/>
      <c r="X1221" s="23"/>
      <c r="Y1221" s="23"/>
      <c r="Z1221" s="23"/>
      <c r="AA1221" s="23"/>
    </row>
    <row r="1222" spans="1:27" x14ac:dyDescent="0.25">
      <c r="B1222" s="19" t="s">
        <v>706</v>
      </c>
    </row>
    <row r="1223" spans="1:27" x14ac:dyDescent="0.25">
      <c r="B1223" t="s">
        <v>1014</v>
      </c>
      <c r="C1223" t="s">
        <v>708</v>
      </c>
      <c r="D1223" t="s">
        <v>1015</v>
      </c>
      <c r="E1223" s="26">
        <v>0.13300000000000001</v>
      </c>
      <c r="F1223" t="s">
        <v>710</v>
      </c>
      <c r="G1223" t="s">
        <v>711</v>
      </c>
      <c r="H1223" s="27">
        <v>19.27</v>
      </c>
      <c r="I1223" t="s">
        <v>712</v>
      </c>
      <c r="J1223" s="28">
        <f>ROUND(E1223/I1221* H1223,2)</f>
        <v>2.56</v>
      </c>
      <c r="K1223" s="29"/>
    </row>
    <row r="1224" spans="1:27" x14ac:dyDescent="0.25">
      <c r="B1224" t="s">
        <v>1016</v>
      </c>
      <c r="C1224" t="s">
        <v>708</v>
      </c>
      <c r="D1224" t="s">
        <v>1017</v>
      </c>
      <c r="E1224" s="26">
        <v>0.15</v>
      </c>
      <c r="F1224" t="s">
        <v>710</v>
      </c>
      <c r="G1224" t="s">
        <v>711</v>
      </c>
      <c r="H1224" s="27">
        <v>22.47</v>
      </c>
      <c r="I1224" t="s">
        <v>712</v>
      </c>
      <c r="J1224" s="28">
        <f>ROUND(E1224/I1221* H1224,2)</f>
        <v>3.37</v>
      </c>
      <c r="K1224" s="29"/>
    </row>
    <row r="1225" spans="1:27" x14ac:dyDescent="0.25">
      <c r="D1225" s="30" t="s">
        <v>715</v>
      </c>
      <c r="E1225" s="29"/>
      <c r="H1225" s="29"/>
      <c r="K1225" s="27">
        <f>SUM(J1223:J1224)</f>
        <v>5.93</v>
      </c>
    </row>
    <row r="1226" spans="1:27" x14ac:dyDescent="0.25">
      <c r="B1226" s="19" t="s">
        <v>726</v>
      </c>
      <c r="E1226" s="29"/>
      <c r="H1226" s="29"/>
      <c r="K1226" s="29"/>
    </row>
    <row r="1227" spans="1:27" x14ac:dyDescent="0.25">
      <c r="B1227" t="s">
        <v>1127</v>
      </c>
      <c r="C1227" t="s">
        <v>37</v>
      </c>
      <c r="D1227" t="s">
        <v>1128</v>
      </c>
      <c r="E1227" s="26">
        <v>1</v>
      </c>
      <c r="G1227" t="s">
        <v>711</v>
      </c>
      <c r="H1227" s="27">
        <v>35.58</v>
      </c>
      <c r="I1227" t="s">
        <v>712</v>
      </c>
      <c r="J1227" s="28">
        <f>ROUND(E1227* H1227,2)</f>
        <v>35.58</v>
      </c>
      <c r="K1227" s="29"/>
    </row>
    <row r="1228" spans="1:27" x14ac:dyDescent="0.25">
      <c r="B1228" t="s">
        <v>1129</v>
      </c>
      <c r="C1228" t="s">
        <v>37</v>
      </c>
      <c r="D1228" t="s">
        <v>1130</v>
      </c>
      <c r="E1228" s="26">
        <v>2</v>
      </c>
      <c r="G1228" t="s">
        <v>711</v>
      </c>
      <c r="H1228" s="27">
        <v>18.52</v>
      </c>
      <c r="I1228" t="s">
        <v>712</v>
      </c>
      <c r="J1228" s="28">
        <f>ROUND(E1228* H1228,2)</f>
        <v>37.04</v>
      </c>
      <c r="K1228" s="29"/>
    </row>
    <row r="1229" spans="1:27" x14ac:dyDescent="0.25">
      <c r="B1229" t="s">
        <v>1131</v>
      </c>
      <c r="C1229" t="s">
        <v>37</v>
      </c>
      <c r="D1229" t="s">
        <v>1132</v>
      </c>
      <c r="E1229" s="26">
        <v>2</v>
      </c>
      <c r="G1229" t="s">
        <v>711</v>
      </c>
      <c r="H1229" s="27">
        <v>3.71</v>
      </c>
      <c r="I1229" t="s">
        <v>712</v>
      </c>
      <c r="J1229" s="28">
        <f>ROUND(E1229* H1229,2)</f>
        <v>7.42</v>
      </c>
      <c r="K1229" s="29"/>
    </row>
    <row r="1230" spans="1:27" x14ac:dyDescent="0.25">
      <c r="D1230" s="30" t="s">
        <v>729</v>
      </c>
      <c r="E1230" s="29"/>
      <c r="H1230" s="29"/>
      <c r="K1230" s="27">
        <f>SUM(J1227:J1229)</f>
        <v>80.040000000000006</v>
      </c>
    </row>
    <row r="1231" spans="1:27" x14ac:dyDescent="0.25">
      <c r="D1231" s="30" t="s">
        <v>716</v>
      </c>
      <c r="E1231" s="29"/>
      <c r="H1231" s="29"/>
      <c r="K1231" s="31">
        <f>SUM(J1222:J1230)</f>
        <v>85.97</v>
      </c>
    </row>
    <row r="1232" spans="1:27" x14ac:dyDescent="0.25">
      <c r="D1232" s="30" t="s">
        <v>717</v>
      </c>
      <c r="E1232" s="29"/>
      <c r="H1232" s="29"/>
      <c r="K1232" s="31">
        <f>SUM(K1231:K1231)</f>
        <v>85.97</v>
      </c>
    </row>
    <row r="1234" spans="1:27" ht="45" customHeight="1" x14ac:dyDescent="0.25">
      <c r="A1234" s="22" t="s">
        <v>1133</v>
      </c>
      <c r="B1234" s="22" t="s">
        <v>520</v>
      </c>
      <c r="C1234" s="23" t="s">
        <v>37</v>
      </c>
      <c r="D1234" s="7" t="s">
        <v>521</v>
      </c>
      <c r="E1234" s="6"/>
      <c r="F1234" s="6"/>
      <c r="G1234" s="23"/>
      <c r="H1234" s="24" t="s">
        <v>704</v>
      </c>
      <c r="I1234" s="5">
        <v>1</v>
      </c>
      <c r="J1234" s="4"/>
      <c r="K1234" s="25">
        <f>ROUND(K1243,2)</f>
        <v>72.760000000000005</v>
      </c>
      <c r="L1234" s="23"/>
      <c r="M1234" s="23"/>
      <c r="N1234" s="23"/>
      <c r="O1234" s="23"/>
      <c r="P1234" s="23"/>
      <c r="Q1234" s="23"/>
      <c r="R1234" s="23"/>
      <c r="S1234" s="23"/>
      <c r="T1234" s="23"/>
      <c r="U1234" s="23"/>
      <c r="V1234" s="23"/>
      <c r="W1234" s="23"/>
      <c r="X1234" s="23"/>
      <c r="Y1234" s="23"/>
      <c r="Z1234" s="23"/>
      <c r="AA1234" s="23"/>
    </row>
    <row r="1235" spans="1:27" x14ac:dyDescent="0.25">
      <c r="B1235" s="19" t="s">
        <v>706</v>
      </c>
    </row>
    <row r="1236" spans="1:27" x14ac:dyDescent="0.25">
      <c r="B1236" t="s">
        <v>1016</v>
      </c>
      <c r="C1236" t="s">
        <v>708</v>
      </c>
      <c r="D1236" t="s">
        <v>1017</v>
      </c>
      <c r="E1236" s="26">
        <v>0.2</v>
      </c>
      <c r="F1236" t="s">
        <v>710</v>
      </c>
      <c r="G1236" t="s">
        <v>711</v>
      </c>
      <c r="H1236" s="27">
        <v>22.47</v>
      </c>
      <c r="I1236" t="s">
        <v>712</v>
      </c>
      <c r="J1236" s="28">
        <f>ROUND(E1236/I1234* H1236,2)</f>
        <v>4.49</v>
      </c>
      <c r="K1236" s="29"/>
    </row>
    <row r="1237" spans="1:27" x14ac:dyDescent="0.25">
      <c r="B1237" t="s">
        <v>1014</v>
      </c>
      <c r="C1237" t="s">
        <v>708</v>
      </c>
      <c r="D1237" t="s">
        <v>1015</v>
      </c>
      <c r="E1237" s="26">
        <v>0.2</v>
      </c>
      <c r="F1237" t="s">
        <v>710</v>
      </c>
      <c r="G1237" t="s">
        <v>711</v>
      </c>
      <c r="H1237" s="27">
        <v>19.27</v>
      </c>
      <c r="I1237" t="s">
        <v>712</v>
      </c>
      <c r="J1237" s="28">
        <f>ROUND(E1237/I1234* H1237,2)</f>
        <v>3.85</v>
      </c>
      <c r="K1237" s="29"/>
    </row>
    <row r="1238" spans="1:27" x14ac:dyDescent="0.25">
      <c r="D1238" s="30" t="s">
        <v>715</v>
      </c>
      <c r="E1238" s="29"/>
      <c r="H1238" s="29"/>
      <c r="K1238" s="27">
        <f>SUM(J1236:J1237)</f>
        <v>8.34</v>
      </c>
    </row>
    <row r="1239" spans="1:27" x14ac:dyDescent="0.25">
      <c r="B1239" s="19" t="s">
        <v>726</v>
      </c>
      <c r="E1239" s="29"/>
      <c r="H1239" s="29"/>
      <c r="K1239" s="29"/>
    </row>
    <row r="1240" spans="1:27" x14ac:dyDescent="0.25">
      <c r="B1240" t="s">
        <v>1134</v>
      </c>
      <c r="C1240" t="s">
        <v>37</v>
      </c>
      <c r="D1240" t="s">
        <v>1135</v>
      </c>
      <c r="E1240" s="26">
        <v>1</v>
      </c>
      <c r="G1240" t="s">
        <v>711</v>
      </c>
      <c r="H1240" s="27">
        <v>64.42</v>
      </c>
      <c r="I1240" t="s">
        <v>712</v>
      </c>
      <c r="J1240" s="28">
        <f>ROUND(E1240* H1240,2)</f>
        <v>64.42</v>
      </c>
      <c r="K1240" s="29"/>
    </row>
    <row r="1241" spans="1:27" x14ac:dyDescent="0.25">
      <c r="D1241" s="30" t="s">
        <v>729</v>
      </c>
      <c r="E1241" s="29"/>
      <c r="H1241" s="29"/>
      <c r="K1241" s="27">
        <f>SUM(J1240:J1240)</f>
        <v>64.42</v>
      </c>
    </row>
    <row r="1242" spans="1:27" x14ac:dyDescent="0.25">
      <c r="D1242" s="30" t="s">
        <v>716</v>
      </c>
      <c r="E1242" s="29"/>
      <c r="H1242" s="29"/>
      <c r="K1242" s="31">
        <f>SUM(J1235:J1241)</f>
        <v>72.760000000000005</v>
      </c>
    </row>
    <row r="1243" spans="1:27" x14ac:dyDescent="0.25">
      <c r="D1243" s="30" t="s">
        <v>717</v>
      </c>
      <c r="E1243" s="29"/>
      <c r="H1243" s="29"/>
      <c r="K1243" s="31">
        <f>SUM(K1242:K1242)</f>
        <v>72.760000000000005</v>
      </c>
    </row>
    <row r="1245" spans="1:27" ht="45" customHeight="1" x14ac:dyDescent="0.25">
      <c r="A1245" s="22" t="s">
        <v>1136</v>
      </c>
      <c r="B1245" s="22" t="s">
        <v>522</v>
      </c>
      <c r="C1245" s="23" t="s">
        <v>37</v>
      </c>
      <c r="D1245" s="7" t="s">
        <v>523</v>
      </c>
      <c r="E1245" s="6"/>
      <c r="F1245" s="6"/>
      <c r="G1245" s="23"/>
      <c r="H1245" s="24" t="s">
        <v>704</v>
      </c>
      <c r="I1245" s="5">
        <v>1</v>
      </c>
      <c r="J1245" s="4"/>
      <c r="K1245" s="25">
        <f>ROUND(K1254,2)</f>
        <v>50.02</v>
      </c>
      <c r="L1245" s="23"/>
      <c r="M1245" s="23"/>
      <c r="N1245" s="23"/>
      <c r="O1245" s="23"/>
      <c r="P1245" s="23"/>
      <c r="Q1245" s="23"/>
      <c r="R1245" s="23"/>
      <c r="S1245" s="23"/>
      <c r="T1245" s="23"/>
      <c r="U1245" s="23"/>
      <c r="V1245" s="23"/>
      <c r="W1245" s="23"/>
      <c r="X1245" s="23"/>
      <c r="Y1245" s="23"/>
      <c r="Z1245" s="23"/>
      <c r="AA1245" s="23"/>
    </row>
    <row r="1246" spans="1:27" x14ac:dyDescent="0.25">
      <c r="B1246" s="19" t="s">
        <v>706</v>
      </c>
    </row>
    <row r="1247" spans="1:27" x14ac:dyDescent="0.25">
      <c r="B1247" t="s">
        <v>1016</v>
      </c>
      <c r="C1247" t="s">
        <v>708</v>
      </c>
      <c r="D1247" t="s">
        <v>1017</v>
      </c>
      <c r="E1247" s="26">
        <v>0.2</v>
      </c>
      <c r="F1247" t="s">
        <v>710</v>
      </c>
      <c r="G1247" t="s">
        <v>711</v>
      </c>
      <c r="H1247" s="27">
        <v>22.47</v>
      </c>
      <c r="I1247" t="s">
        <v>712</v>
      </c>
      <c r="J1247" s="28">
        <f>ROUND(E1247/I1245* H1247,2)</f>
        <v>4.49</v>
      </c>
      <c r="K1247" s="29"/>
    </row>
    <row r="1248" spans="1:27" x14ac:dyDescent="0.25">
      <c r="B1248" t="s">
        <v>1014</v>
      </c>
      <c r="C1248" t="s">
        <v>708</v>
      </c>
      <c r="D1248" t="s">
        <v>1015</v>
      </c>
      <c r="E1248" s="26">
        <v>0.2</v>
      </c>
      <c r="F1248" t="s">
        <v>710</v>
      </c>
      <c r="G1248" t="s">
        <v>711</v>
      </c>
      <c r="H1248" s="27">
        <v>19.27</v>
      </c>
      <c r="I1248" t="s">
        <v>712</v>
      </c>
      <c r="J1248" s="28">
        <f>ROUND(E1248/I1245* H1248,2)</f>
        <v>3.85</v>
      </c>
      <c r="K1248" s="29"/>
    </row>
    <row r="1249" spans="1:27" x14ac:dyDescent="0.25">
      <c r="D1249" s="30" t="s">
        <v>715</v>
      </c>
      <c r="E1249" s="29"/>
      <c r="H1249" s="29"/>
      <c r="K1249" s="27">
        <f>SUM(J1247:J1248)</f>
        <v>8.34</v>
      </c>
    </row>
    <row r="1250" spans="1:27" x14ac:dyDescent="0.25">
      <c r="B1250" s="19" t="s">
        <v>726</v>
      </c>
      <c r="E1250" s="29"/>
      <c r="H1250" s="29"/>
      <c r="K1250" s="29"/>
    </row>
    <row r="1251" spans="1:27" x14ac:dyDescent="0.25">
      <c r="B1251" t="s">
        <v>1137</v>
      </c>
      <c r="C1251" t="s">
        <v>37</v>
      </c>
      <c r="D1251" t="s">
        <v>1138</v>
      </c>
      <c r="E1251" s="26">
        <v>1</v>
      </c>
      <c r="G1251" t="s">
        <v>711</v>
      </c>
      <c r="H1251" s="27">
        <v>41.68</v>
      </c>
      <c r="I1251" t="s">
        <v>712</v>
      </c>
      <c r="J1251" s="28">
        <f>ROUND(E1251* H1251,2)</f>
        <v>41.68</v>
      </c>
      <c r="K1251" s="29"/>
    </row>
    <row r="1252" spans="1:27" x14ac:dyDescent="0.25">
      <c r="D1252" s="30" t="s">
        <v>729</v>
      </c>
      <c r="E1252" s="29"/>
      <c r="H1252" s="29"/>
      <c r="K1252" s="27">
        <f>SUM(J1251:J1251)</f>
        <v>41.68</v>
      </c>
    </row>
    <row r="1253" spans="1:27" x14ac:dyDescent="0.25">
      <c r="D1253" s="30" t="s">
        <v>716</v>
      </c>
      <c r="E1253" s="29"/>
      <c r="H1253" s="29"/>
      <c r="K1253" s="31">
        <f>SUM(J1246:J1252)</f>
        <v>50.019999999999996</v>
      </c>
    </row>
    <row r="1254" spans="1:27" x14ac:dyDescent="0.25">
      <c r="D1254" s="30" t="s">
        <v>717</v>
      </c>
      <c r="E1254" s="29"/>
      <c r="H1254" s="29"/>
      <c r="K1254" s="31">
        <f>SUM(K1253:K1253)</f>
        <v>50.019999999999996</v>
      </c>
    </row>
    <row r="1256" spans="1:27" ht="45" customHeight="1" x14ac:dyDescent="0.25">
      <c r="A1256" s="22" t="s">
        <v>1139</v>
      </c>
      <c r="B1256" s="22" t="s">
        <v>524</v>
      </c>
      <c r="C1256" s="23" t="s">
        <v>37</v>
      </c>
      <c r="D1256" s="7" t="s">
        <v>525</v>
      </c>
      <c r="E1256" s="6"/>
      <c r="F1256" s="6"/>
      <c r="G1256" s="23"/>
      <c r="H1256" s="24" t="s">
        <v>704</v>
      </c>
      <c r="I1256" s="5">
        <v>1</v>
      </c>
      <c r="J1256" s="4"/>
      <c r="K1256" s="25">
        <f>ROUND(K1265,2)</f>
        <v>32.97</v>
      </c>
      <c r="L1256" s="23"/>
      <c r="M1256" s="23"/>
      <c r="N1256" s="23"/>
      <c r="O1256" s="23"/>
      <c r="P1256" s="23"/>
      <c r="Q1256" s="23"/>
      <c r="R1256" s="23"/>
      <c r="S1256" s="23"/>
      <c r="T1256" s="23"/>
      <c r="U1256" s="23"/>
      <c r="V1256" s="23"/>
      <c r="W1256" s="23"/>
      <c r="X1256" s="23"/>
      <c r="Y1256" s="23"/>
      <c r="Z1256" s="23"/>
      <c r="AA1256" s="23"/>
    </row>
    <row r="1257" spans="1:27" x14ac:dyDescent="0.25">
      <c r="B1257" s="19" t="s">
        <v>706</v>
      </c>
    </row>
    <row r="1258" spans="1:27" x14ac:dyDescent="0.25">
      <c r="B1258" t="s">
        <v>1016</v>
      </c>
      <c r="C1258" t="s">
        <v>708</v>
      </c>
      <c r="D1258" t="s">
        <v>1017</v>
      </c>
      <c r="E1258" s="26">
        <v>0.2</v>
      </c>
      <c r="F1258" t="s">
        <v>710</v>
      </c>
      <c r="G1258" t="s">
        <v>711</v>
      </c>
      <c r="H1258" s="27">
        <v>22.47</v>
      </c>
      <c r="I1258" t="s">
        <v>712</v>
      </c>
      <c r="J1258" s="28">
        <f>ROUND(E1258/I1256* H1258,2)</f>
        <v>4.49</v>
      </c>
      <c r="K1258" s="29"/>
    </row>
    <row r="1259" spans="1:27" x14ac:dyDescent="0.25">
      <c r="B1259" t="s">
        <v>1014</v>
      </c>
      <c r="C1259" t="s">
        <v>708</v>
      </c>
      <c r="D1259" t="s">
        <v>1015</v>
      </c>
      <c r="E1259" s="26">
        <v>0.2</v>
      </c>
      <c r="F1259" t="s">
        <v>710</v>
      </c>
      <c r="G1259" t="s">
        <v>711</v>
      </c>
      <c r="H1259" s="27">
        <v>19.27</v>
      </c>
      <c r="I1259" t="s">
        <v>712</v>
      </c>
      <c r="J1259" s="28">
        <f>ROUND(E1259/I1256* H1259,2)</f>
        <v>3.85</v>
      </c>
      <c r="K1259" s="29"/>
    </row>
    <row r="1260" spans="1:27" x14ac:dyDescent="0.25">
      <c r="D1260" s="30" t="s">
        <v>715</v>
      </c>
      <c r="E1260" s="29"/>
      <c r="H1260" s="29"/>
      <c r="K1260" s="27">
        <f>SUM(J1258:J1259)</f>
        <v>8.34</v>
      </c>
    </row>
    <row r="1261" spans="1:27" x14ac:dyDescent="0.25">
      <c r="B1261" s="19" t="s">
        <v>726</v>
      </c>
      <c r="E1261" s="29"/>
      <c r="H1261" s="29"/>
      <c r="K1261" s="29"/>
    </row>
    <row r="1262" spans="1:27" x14ac:dyDescent="0.25">
      <c r="B1262" t="s">
        <v>1140</v>
      </c>
      <c r="C1262" t="s">
        <v>37</v>
      </c>
      <c r="D1262" t="s">
        <v>1141</v>
      </c>
      <c r="E1262" s="26">
        <v>1</v>
      </c>
      <c r="G1262" t="s">
        <v>711</v>
      </c>
      <c r="H1262" s="27">
        <v>24.63</v>
      </c>
      <c r="I1262" t="s">
        <v>712</v>
      </c>
      <c r="J1262" s="28">
        <f>ROUND(E1262* H1262,2)</f>
        <v>24.63</v>
      </c>
      <c r="K1262" s="29"/>
    </row>
    <row r="1263" spans="1:27" x14ac:dyDescent="0.25">
      <c r="D1263" s="30" t="s">
        <v>729</v>
      </c>
      <c r="E1263" s="29"/>
      <c r="H1263" s="29"/>
      <c r="K1263" s="27">
        <f>SUM(J1262:J1262)</f>
        <v>24.63</v>
      </c>
    </row>
    <row r="1264" spans="1:27" x14ac:dyDescent="0.25">
      <c r="D1264" s="30" t="s">
        <v>716</v>
      </c>
      <c r="E1264" s="29"/>
      <c r="H1264" s="29"/>
      <c r="K1264" s="31">
        <f>SUM(J1257:J1263)</f>
        <v>32.97</v>
      </c>
    </row>
    <row r="1265" spans="1:27" x14ac:dyDescent="0.25">
      <c r="D1265" s="30" t="s">
        <v>717</v>
      </c>
      <c r="E1265" s="29"/>
      <c r="H1265" s="29"/>
      <c r="K1265" s="31">
        <f>SUM(K1264:K1264)</f>
        <v>32.97</v>
      </c>
    </row>
    <row r="1267" spans="1:27" ht="45" customHeight="1" x14ac:dyDescent="0.25">
      <c r="A1267" s="22" t="s">
        <v>1142</v>
      </c>
      <c r="B1267" s="22" t="s">
        <v>526</v>
      </c>
      <c r="C1267" s="23" t="s">
        <v>37</v>
      </c>
      <c r="D1267" s="7" t="s">
        <v>527</v>
      </c>
      <c r="E1267" s="6"/>
      <c r="F1267" s="6"/>
      <c r="G1267" s="23"/>
      <c r="H1267" s="24" t="s">
        <v>704</v>
      </c>
      <c r="I1267" s="5">
        <v>1</v>
      </c>
      <c r="J1267" s="4"/>
      <c r="K1267" s="25">
        <f>ROUND(K1276,2)</f>
        <v>602.89</v>
      </c>
      <c r="L1267" s="23"/>
      <c r="M1267" s="23"/>
      <c r="N1267" s="23"/>
      <c r="O1267" s="23"/>
      <c r="P1267" s="23"/>
      <c r="Q1267" s="23"/>
      <c r="R1267" s="23"/>
      <c r="S1267" s="23"/>
      <c r="T1267" s="23"/>
      <c r="U1267" s="23"/>
      <c r="V1267" s="23"/>
      <c r="W1267" s="23"/>
      <c r="X1267" s="23"/>
      <c r="Y1267" s="23"/>
      <c r="Z1267" s="23"/>
      <c r="AA1267" s="23"/>
    </row>
    <row r="1268" spans="1:27" x14ac:dyDescent="0.25">
      <c r="B1268" s="19" t="s">
        <v>706</v>
      </c>
    </row>
    <row r="1269" spans="1:27" x14ac:dyDescent="0.25">
      <c r="B1269" t="s">
        <v>1014</v>
      </c>
      <c r="C1269" t="s">
        <v>708</v>
      </c>
      <c r="D1269" t="s">
        <v>1015</v>
      </c>
      <c r="E1269" s="26">
        <v>3</v>
      </c>
      <c r="F1269" t="s">
        <v>710</v>
      </c>
      <c r="G1269" t="s">
        <v>711</v>
      </c>
      <c r="H1269" s="27">
        <v>19.27</v>
      </c>
      <c r="I1269" t="s">
        <v>712</v>
      </c>
      <c r="J1269" s="28">
        <f>ROUND(E1269/I1267* H1269,2)</f>
        <v>57.81</v>
      </c>
      <c r="K1269" s="29"/>
    </row>
    <row r="1270" spans="1:27" x14ac:dyDescent="0.25">
      <c r="B1270" t="s">
        <v>1016</v>
      </c>
      <c r="C1270" t="s">
        <v>708</v>
      </c>
      <c r="D1270" t="s">
        <v>1017</v>
      </c>
      <c r="E1270" s="26">
        <v>3</v>
      </c>
      <c r="F1270" t="s">
        <v>710</v>
      </c>
      <c r="G1270" t="s">
        <v>711</v>
      </c>
      <c r="H1270" s="27">
        <v>22.47</v>
      </c>
      <c r="I1270" t="s">
        <v>712</v>
      </c>
      <c r="J1270" s="28">
        <f>ROUND(E1270/I1267* H1270,2)</f>
        <v>67.41</v>
      </c>
      <c r="K1270" s="29"/>
    </row>
    <row r="1271" spans="1:27" x14ac:dyDescent="0.25">
      <c r="D1271" s="30" t="s">
        <v>715</v>
      </c>
      <c r="E1271" s="29"/>
      <c r="H1271" s="29"/>
      <c r="K1271" s="27">
        <f>SUM(J1269:J1270)</f>
        <v>125.22</v>
      </c>
    </row>
    <row r="1272" spans="1:27" x14ac:dyDescent="0.25">
      <c r="B1272" s="19" t="s">
        <v>726</v>
      </c>
      <c r="E1272" s="29"/>
      <c r="H1272" s="29"/>
      <c r="K1272" s="29"/>
    </row>
    <row r="1273" spans="1:27" x14ac:dyDescent="0.25">
      <c r="B1273" t="s">
        <v>1143</v>
      </c>
      <c r="C1273" t="s">
        <v>37</v>
      </c>
      <c r="D1273" t="s">
        <v>1144</v>
      </c>
      <c r="E1273" s="26">
        <v>1</v>
      </c>
      <c r="G1273" t="s">
        <v>711</v>
      </c>
      <c r="H1273" s="27">
        <v>477.67</v>
      </c>
      <c r="I1273" t="s">
        <v>712</v>
      </c>
      <c r="J1273" s="28">
        <f>ROUND(E1273* H1273,2)</f>
        <v>477.67</v>
      </c>
      <c r="K1273" s="29"/>
    </row>
    <row r="1274" spans="1:27" x14ac:dyDescent="0.25">
      <c r="D1274" s="30" t="s">
        <v>729</v>
      </c>
      <c r="E1274" s="29"/>
      <c r="H1274" s="29"/>
      <c r="K1274" s="27">
        <f>SUM(J1273:J1273)</f>
        <v>477.67</v>
      </c>
    </row>
    <row r="1275" spans="1:27" x14ac:dyDescent="0.25">
      <c r="D1275" s="30" t="s">
        <v>716</v>
      </c>
      <c r="E1275" s="29"/>
      <c r="H1275" s="29"/>
      <c r="K1275" s="31">
        <f>SUM(J1268:J1274)</f>
        <v>602.89</v>
      </c>
    </row>
    <row r="1276" spans="1:27" x14ac:dyDescent="0.25">
      <c r="D1276" s="30" t="s">
        <v>717</v>
      </c>
      <c r="E1276" s="29"/>
      <c r="H1276" s="29"/>
      <c r="K1276" s="31">
        <f>SUM(K1275:K1275)</f>
        <v>602.89</v>
      </c>
    </row>
    <row r="1278" spans="1:27" ht="45" customHeight="1" x14ac:dyDescent="0.25">
      <c r="A1278" s="22" t="s">
        <v>1145</v>
      </c>
      <c r="B1278" s="22" t="s">
        <v>528</v>
      </c>
      <c r="C1278" s="23" t="s">
        <v>37</v>
      </c>
      <c r="D1278" s="7" t="s">
        <v>529</v>
      </c>
      <c r="E1278" s="6"/>
      <c r="F1278" s="6"/>
      <c r="G1278" s="23"/>
      <c r="H1278" s="24" t="s">
        <v>704</v>
      </c>
      <c r="I1278" s="5">
        <v>1</v>
      </c>
      <c r="J1278" s="4"/>
      <c r="K1278" s="25">
        <f>ROUND(K1287,2)</f>
        <v>179.72</v>
      </c>
      <c r="L1278" s="23"/>
      <c r="M1278" s="23"/>
      <c r="N1278" s="23"/>
      <c r="O1278" s="23"/>
      <c r="P1278" s="23"/>
      <c r="Q1278" s="23"/>
      <c r="R1278" s="23"/>
      <c r="S1278" s="23"/>
      <c r="T1278" s="23"/>
      <c r="U1278" s="23"/>
      <c r="V1278" s="23"/>
      <c r="W1278" s="23"/>
      <c r="X1278" s="23"/>
      <c r="Y1278" s="23"/>
      <c r="Z1278" s="23"/>
      <c r="AA1278" s="23"/>
    </row>
    <row r="1279" spans="1:27" x14ac:dyDescent="0.25">
      <c r="B1279" s="19" t="s">
        <v>706</v>
      </c>
    </row>
    <row r="1280" spans="1:27" x14ac:dyDescent="0.25">
      <c r="B1280" t="s">
        <v>1014</v>
      </c>
      <c r="C1280" t="s">
        <v>708</v>
      </c>
      <c r="D1280" t="s">
        <v>1015</v>
      </c>
      <c r="E1280" s="26">
        <v>1</v>
      </c>
      <c r="F1280" t="s">
        <v>710</v>
      </c>
      <c r="G1280" t="s">
        <v>711</v>
      </c>
      <c r="H1280" s="27">
        <v>19.27</v>
      </c>
      <c r="I1280" t="s">
        <v>712</v>
      </c>
      <c r="J1280" s="28">
        <f>ROUND(E1280/I1278* H1280,2)</f>
        <v>19.27</v>
      </c>
      <c r="K1280" s="29"/>
    </row>
    <row r="1281" spans="1:27" x14ac:dyDescent="0.25">
      <c r="B1281" t="s">
        <v>1016</v>
      </c>
      <c r="C1281" t="s">
        <v>708</v>
      </c>
      <c r="D1281" t="s">
        <v>1017</v>
      </c>
      <c r="E1281" s="26">
        <v>1</v>
      </c>
      <c r="F1281" t="s">
        <v>710</v>
      </c>
      <c r="G1281" t="s">
        <v>711</v>
      </c>
      <c r="H1281" s="27">
        <v>22.47</v>
      </c>
      <c r="I1281" t="s">
        <v>712</v>
      </c>
      <c r="J1281" s="28">
        <f>ROUND(E1281/I1278* H1281,2)</f>
        <v>22.47</v>
      </c>
      <c r="K1281" s="29"/>
    </row>
    <row r="1282" spans="1:27" x14ac:dyDescent="0.25">
      <c r="D1282" s="30" t="s">
        <v>715</v>
      </c>
      <c r="E1282" s="29"/>
      <c r="H1282" s="29"/>
      <c r="K1282" s="27">
        <f>SUM(J1280:J1281)</f>
        <v>41.739999999999995</v>
      </c>
    </row>
    <row r="1283" spans="1:27" x14ac:dyDescent="0.25">
      <c r="B1283" s="19" t="s">
        <v>726</v>
      </c>
      <c r="E1283" s="29"/>
      <c r="H1283" s="29"/>
      <c r="K1283" s="29"/>
    </row>
    <row r="1284" spans="1:27" x14ac:dyDescent="0.25">
      <c r="B1284" t="s">
        <v>1146</v>
      </c>
      <c r="C1284" t="s">
        <v>37</v>
      </c>
      <c r="D1284" t="s">
        <v>1147</v>
      </c>
      <c r="E1284" s="26">
        <v>1</v>
      </c>
      <c r="G1284" t="s">
        <v>711</v>
      </c>
      <c r="H1284" s="27">
        <v>137.97999999999999</v>
      </c>
      <c r="I1284" t="s">
        <v>712</v>
      </c>
      <c r="J1284" s="28">
        <f>ROUND(E1284* H1284,2)</f>
        <v>137.97999999999999</v>
      </c>
      <c r="K1284" s="29"/>
    </row>
    <row r="1285" spans="1:27" x14ac:dyDescent="0.25">
      <c r="D1285" s="30" t="s">
        <v>729</v>
      </c>
      <c r="E1285" s="29"/>
      <c r="H1285" s="29"/>
      <c r="K1285" s="27">
        <f>SUM(J1284:J1284)</f>
        <v>137.97999999999999</v>
      </c>
    </row>
    <row r="1286" spans="1:27" x14ac:dyDescent="0.25">
      <c r="D1286" s="30" t="s">
        <v>716</v>
      </c>
      <c r="E1286" s="29"/>
      <c r="H1286" s="29"/>
      <c r="K1286" s="31">
        <f>SUM(J1279:J1285)</f>
        <v>179.71999999999997</v>
      </c>
    </row>
    <row r="1287" spans="1:27" x14ac:dyDescent="0.25">
      <c r="D1287" s="30" t="s">
        <v>717</v>
      </c>
      <c r="E1287" s="29"/>
      <c r="H1287" s="29"/>
      <c r="K1287" s="31">
        <f>SUM(K1286:K1286)</f>
        <v>179.71999999999997</v>
      </c>
    </row>
    <row r="1289" spans="1:27" ht="45" customHeight="1" x14ac:dyDescent="0.25">
      <c r="A1289" s="22" t="s">
        <v>1148</v>
      </c>
      <c r="B1289" s="22" t="s">
        <v>530</v>
      </c>
      <c r="C1289" s="23" t="s">
        <v>37</v>
      </c>
      <c r="D1289" s="7" t="s">
        <v>531</v>
      </c>
      <c r="E1289" s="6"/>
      <c r="F1289" s="6"/>
      <c r="G1289" s="23"/>
      <c r="H1289" s="24" t="s">
        <v>704</v>
      </c>
      <c r="I1289" s="5">
        <v>1</v>
      </c>
      <c r="J1289" s="4"/>
      <c r="K1289" s="25">
        <f>ROUND(K1298,2)</f>
        <v>48.55</v>
      </c>
      <c r="L1289" s="23"/>
      <c r="M1289" s="23"/>
      <c r="N1289" s="23"/>
      <c r="O1289" s="23"/>
      <c r="P1289" s="23"/>
      <c r="Q1289" s="23"/>
      <c r="R1289" s="23"/>
      <c r="S1289" s="23"/>
      <c r="T1289" s="23"/>
      <c r="U1289" s="23"/>
      <c r="V1289" s="23"/>
      <c r="W1289" s="23"/>
      <c r="X1289" s="23"/>
      <c r="Y1289" s="23"/>
      <c r="Z1289" s="23"/>
      <c r="AA1289" s="23"/>
    </row>
    <row r="1290" spans="1:27" x14ac:dyDescent="0.25">
      <c r="B1290" s="19" t="s">
        <v>706</v>
      </c>
    </row>
    <row r="1291" spans="1:27" x14ac:dyDescent="0.25">
      <c r="B1291" t="s">
        <v>1016</v>
      </c>
      <c r="C1291" t="s">
        <v>708</v>
      </c>
      <c r="D1291" t="s">
        <v>1017</v>
      </c>
      <c r="E1291" s="26">
        <v>0.15</v>
      </c>
      <c r="F1291" t="s">
        <v>710</v>
      </c>
      <c r="G1291" t="s">
        <v>711</v>
      </c>
      <c r="H1291" s="27">
        <v>22.47</v>
      </c>
      <c r="I1291" t="s">
        <v>712</v>
      </c>
      <c r="J1291" s="28">
        <f>ROUND(E1291/I1289* H1291,2)</f>
        <v>3.37</v>
      </c>
      <c r="K1291" s="29"/>
    </row>
    <row r="1292" spans="1:27" x14ac:dyDescent="0.25">
      <c r="B1292" t="s">
        <v>1014</v>
      </c>
      <c r="C1292" t="s">
        <v>708</v>
      </c>
      <c r="D1292" t="s">
        <v>1015</v>
      </c>
      <c r="E1292" s="26">
        <v>0.15</v>
      </c>
      <c r="F1292" t="s">
        <v>710</v>
      </c>
      <c r="G1292" t="s">
        <v>711</v>
      </c>
      <c r="H1292" s="27">
        <v>19.27</v>
      </c>
      <c r="I1292" t="s">
        <v>712</v>
      </c>
      <c r="J1292" s="28">
        <f>ROUND(E1292/I1289* H1292,2)</f>
        <v>2.89</v>
      </c>
      <c r="K1292" s="29"/>
    </row>
    <row r="1293" spans="1:27" x14ac:dyDescent="0.25">
      <c r="D1293" s="30" t="s">
        <v>715</v>
      </c>
      <c r="E1293" s="29"/>
      <c r="H1293" s="29"/>
      <c r="K1293" s="27">
        <f>SUM(J1291:J1292)</f>
        <v>6.26</v>
      </c>
    </row>
    <row r="1294" spans="1:27" x14ac:dyDescent="0.25">
      <c r="B1294" s="19" t="s">
        <v>726</v>
      </c>
      <c r="E1294" s="29"/>
      <c r="H1294" s="29"/>
      <c r="K1294" s="29"/>
    </row>
    <row r="1295" spans="1:27" x14ac:dyDescent="0.25">
      <c r="B1295" t="s">
        <v>1149</v>
      </c>
      <c r="C1295" t="s">
        <v>37</v>
      </c>
      <c r="D1295" t="s">
        <v>1150</v>
      </c>
      <c r="E1295" s="26">
        <v>1</v>
      </c>
      <c r="G1295" t="s">
        <v>711</v>
      </c>
      <c r="H1295" s="27">
        <v>42.29</v>
      </c>
      <c r="I1295" t="s">
        <v>712</v>
      </c>
      <c r="J1295" s="28">
        <f>ROUND(E1295* H1295,2)</f>
        <v>42.29</v>
      </c>
      <c r="K1295" s="29"/>
    </row>
    <row r="1296" spans="1:27" x14ac:dyDescent="0.25">
      <c r="D1296" s="30" t="s">
        <v>729</v>
      </c>
      <c r="E1296" s="29"/>
      <c r="H1296" s="29"/>
      <c r="K1296" s="27">
        <f>SUM(J1295:J1295)</f>
        <v>42.29</v>
      </c>
    </row>
    <row r="1297" spans="1:27" x14ac:dyDescent="0.25">
      <c r="D1297" s="30" t="s">
        <v>716</v>
      </c>
      <c r="E1297" s="29"/>
      <c r="H1297" s="29"/>
      <c r="K1297" s="31">
        <f>SUM(J1290:J1296)</f>
        <v>48.55</v>
      </c>
    </row>
    <row r="1298" spans="1:27" x14ac:dyDescent="0.25">
      <c r="D1298" s="30" t="s">
        <v>717</v>
      </c>
      <c r="E1298" s="29"/>
      <c r="H1298" s="29"/>
      <c r="K1298" s="31">
        <f>SUM(K1297:K1297)</f>
        <v>48.55</v>
      </c>
    </row>
    <row r="1300" spans="1:27" ht="45" customHeight="1" x14ac:dyDescent="0.25">
      <c r="A1300" s="22" t="s">
        <v>1151</v>
      </c>
      <c r="B1300" s="22" t="s">
        <v>534</v>
      </c>
      <c r="C1300" s="23" t="s">
        <v>30</v>
      </c>
      <c r="D1300" s="7" t="s">
        <v>535</v>
      </c>
      <c r="E1300" s="6"/>
      <c r="F1300" s="6"/>
      <c r="G1300" s="23"/>
      <c r="H1300" s="24" t="s">
        <v>704</v>
      </c>
      <c r="I1300" s="5">
        <v>1</v>
      </c>
      <c r="J1300" s="4"/>
      <c r="K1300" s="25">
        <f>ROUND(K1310,2)</f>
        <v>111.86</v>
      </c>
      <c r="L1300" s="23"/>
      <c r="M1300" s="23"/>
      <c r="N1300" s="23"/>
      <c r="O1300" s="23"/>
      <c r="P1300" s="23"/>
      <c r="Q1300" s="23"/>
      <c r="R1300" s="23"/>
      <c r="S1300" s="23"/>
      <c r="T1300" s="23"/>
      <c r="U1300" s="23"/>
      <c r="V1300" s="23"/>
      <c r="W1300" s="23"/>
      <c r="X1300" s="23"/>
      <c r="Y1300" s="23"/>
      <c r="Z1300" s="23"/>
      <c r="AA1300" s="23"/>
    </row>
    <row r="1301" spans="1:27" x14ac:dyDescent="0.25">
      <c r="B1301" s="19" t="s">
        <v>706</v>
      </c>
    </row>
    <row r="1302" spans="1:27" x14ac:dyDescent="0.25">
      <c r="B1302" t="s">
        <v>707</v>
      </c>
      <c r="C1302" t="s">
        <v>708</v>
      </c>
      <c r="D1302" t="s">
        <v>709</v>
      </c>
      <c r="E1302" s="26">
        <v>0.6</v>
      </c>
      <c r="F1302" t="s">
        <v>710</v>
      </c>
      <c r="G1302" t="s">
        <v>711</v>
      </c>
      <c r="H1302" s="27">
        <v>24.6</v>
      </c>
      <c r="I1302" t="s">
        <v>712</v>
      </c>
      <c r="J1302" s="28">
        <f>ROUND(E1302/I1300* H1302,2)</f>
        <v>14.76</v>
      </c>
      <c r="K1302" s="29"/>
    </row>
    <row r="1303" spans="1:27" x14ac:dyDescent="0.25">
      <c r="B1303" t="s">
        <v>713</v>
      </c>
      <c r="C1303" t="s">
        <v>708</v>
      </c>
      <c r="D1303" t="s">
        <v>714</v>
      </c>
      <c r="E1303" s="26">
        <v>0.6</v>
      </c>
      <c r="F1303" t="s">
        <v>710</v>
      </c>
      <c r="G1303" t="s">
        <v>711</v>
      </c>
      <c r="H1303" s="27">
        <v>21.13</v>
      </c>
      <c r="I1303" t="s">
        <v>712</v>
      </c>
      <c r="J1303" s="28">
        <f>ROUND(E1303/I1300* H1303,2)</f>
        <v>12.68</v>
      </c>
      <c r="K1303" s="29"/>
    </row>
    <row r="1304" spans="1:27" x14ac:dyDescent="0.25">
      <c r="D1304" s="30" t="s">
        <v>715</v>
      </c>
      <c r="E1304" s="29"/>
      <c r="H1304" s="29"/>
      <c r="K1304" s="27">
        <f>SUM(J1302:J1303)</f>
        <v>27.439999999999998</v>
      </c>
    </row>
    <row r="1305" spans="1:27" x14ac:dyDescent="0.25">
      <c r="B1305" s="19" t="s">
        <v>726</v>
      </c>
      <c r="E1305" s="29"/>
      <c r="H1305" s="29"/>
      <c r="K1305" s="29"/>
    </row>
    <row r="1306" spans="1:27" x14ac:dyDescent="0.25">
      <c r="B1306" t="s">
        <v>1152</v>
      </c>
      <c r="C1306" t="s">
        <v>37</v>
      </c>
      <c r="D1306" t="s">
        <v>1153</v>
      </c>
      <c r="E1306" s="26">
        <v>2</v>
      </c>
      <c r="G1306" t="s">
        <v>711</v>
      </c>
      <c r="H1306" s="27">
        <v>9.36</v>
      </c>
      <c r="I1306" t="s">
        <v>712</v>
      </c>
      <c r="J1306" s="28">
        <f>ROUND(E1306* H1306,2)</f>
        <v>18.72</v>
      </c>
      <c r="K1306" s="29"/>
    </row>
    <row r="1307" spans="1:27" x14ac:dyDescent="0.25">
      <c r="B1307" t="s">
        <v>1154</v>
      </c>
      <c r="C1307" t="s">
        <v>30</v>
      </c>
      <c r="D1307" t="s">
        <v>1155</v>
      </c>
      <c r="E1307" s="26">
        <v>90</v>
      </c>
      <c r="G1307" t="s">
        <v>711</v>
      </c>
      <c r="H1307" s="27">
        <v>0.73</v>
      </c>
      <c r="I1307" t="s">
        <v>712</v>
      </c>
      <c r="J1307" s="28">
        <f>ROUND(E1307* H1307,2)</f>
        <v>65.7</v>
      </c>
      <c r="K1307" s="29"/>
    </row>
    <row r="1308" spans="1:27" x14ac:dyDescent="0.25">
      <c r="D1308" s="30" t="s">
        <v>729</v>
      </c>
      <c r="E1308" s="29"/>
      <c r="H1308" s="29"/>
      <c r="K1308" s="27">
        <f>SUM(J1306:J1307)</f>
        <v>84.42</v>
      </c>
    </row>
    <row r="1309" spans="1:27" x14ac:dyDescent="0.25">
      <c r="D1309" s="30" t="s">
        <v>716</v>
      </c>
      <c r="E1309" s="29"/>
      <c r="H1309" s="29"/>
      <c r="K1309" s="31">
        <f>SUM(J1301:J1308)</f>
        <v>111.86</v>
      </c>
    </row>
    <row r="1310" spans="1:27" x14ac:dyDescent="0.25">
      <c r="D1310" s="30" t="s">
        <v>717</v>
      </c>
      <c r="E1310" s="29"/>
      <c r="H1310" s="29"/>
      <c r="K1310" s="31">
        <f>SUM(K1309:K1309)</f>
        <v>111.86</v>
      </c>
    </row>
    <row r="1312" spans="1:27" ht="45" customHeight="1" x14ac:dyDescent="0.25">
      <c r="A1312" s="22" t="s">
        <v>1156</v>
      </c>
      <c r="B1312" s="22" t="s">
        <v>536</v>
      </c>
      <c r="C1312" s="23" t="s">
        <v>37</v>
      </c>
      <c r="D1312" s="7" t="s">
        <v>537</v>
      </c>
      <c r="E1312" s="6"/>
      <c r="F1312" s="6"/>
      <c r="G1312" s="23"/>
      <c r="H1312" s="24" t="s">
        <v>704</v>
      </c>
      <c r="I1312" s="5">
        <v>1</v>
      </c>
      <c r="J1312" s="4"/>
      <c r="K1312" s="25">
        <f>ROUND(K1321,2)</f>
        <v>13.85</v>
      </c>
      <c r="L1312" s="23"/>
      <c r="M1312" s="23"/>
      <c r="N1312" s="23"/>
      <c r="O1312" s="23"/>
      <c r="P1312" s="23"/>
      <c r="Q1312" s="23"/>
      <c r="R1312" s="23"/>
      <c r="S1312" s="23"/>
      <c r="T1312" s="23"/>
      <c r="U1312" s="23"/>
      <c r="V1312" s="23"/>
      <c r="W1312" s="23"/>
      <c r="X1312" s="23"/>
      <c r="Y1312" s="23"/>
      <c r="Z1312" s="23"/>
      <c r="AA1312" s="23"/>
    </row>
    <row r="1313" spans="1:27" x14ac:dyDescent="0.25">
      <c r="B1313" s="19" t="s">
        <v>706</v>
      </c>
    </row>
    <row r="1314" spans="1:27" x14ac:dyDescent="0.25">
      <c r="B1314" t="s">
        <v>707</v>
      </c>
      <c r="C1314" t="s">
        <v>708</v>
      </c>
      <c r="D1314" t="s">
        <v>709</v>
      </c>
      <c r="E1314" s="26">
        <v>0.17</v>
      </c>
      <c r="F1314" t="s">
        <v>710</v>
      </c>
      <c r="G1314" t="s">
        <v>711</v>
      </c>
      <c r="H1314" s="27">
        <v>24.6</v>
      </c>
      <c r="I1314" t="s">
        <v>712</v>
      </c>
      <c r="J1314" s="28">
        <f>ROUND(E1314/I1312* H1314,2)</f>
        <v>4.18</v>
      </c>
      <c r="K1314" s="29"/>
    </row>
    <row r="1315" spans="1:27" x14ac:dyDescent="0.25">
      <c r="B1315" t="s">
        <v>713</v>
      </c>
      <c r="C1315" t="s">
        <v>708</v>
      </c>
      <c r="D1315" t="s">
        <v>714</v>
      </c>
      <c r="E1315" s="26">
        <v>0.13300000000000001</v>
      </c>
      <c r="F1315" t="s">
        <v>710</v>
      </c>
      <c r="G1315" t="s">
        <v>711</v>
      </c>
      <c r="H1315" s="27">
        <v>21.13</v>
      </c>
      <c r="I1315" t="s">
        <v>712</v>
      </c>
      <c r="J1315" s="28">
        <f>ROUND(E1315/I1312* H1315,2)</f>
        <v>2.81</v>
      </c>
      <c r="K1315" s="29"/>
    </row>
    <row r="1316" spans="1:27" x14ac:dyDescent="0.25">
      <c r="D1316" s="30" t="s">
        <v>715</v>
      </c>
      <c r="E1316" s="29"/>
      <c r="H1316" s="29"/>
      <c r="K1316" s="27">
        <f>SUM(J1314:J1315)</f>
        <v>6.99</v>
      </c>
    </row>
    <row r="1317" spans="1:27" x14ac:dyDescent="0.25">
      <c r="B1317" s="19" t="s">
        <v>726</v>
      </c>
      <c r="E1317" s="29"/>
      <c r="H1317" s="29"/>
      <c r="K1317" s="29"/>
    </row>
    <row r="1318" spans="1:27" x14ac:dyDescent="0.25">
      <c r="B1318" t="s">
        <v>1157</v>
      </c>
      <c r="C1318" t="s">
        <v>37</v>
      </c>
      <c r="D1318" t="s">
        <v>1158</v>
      </c>
      <c r="E1318" s="26">
        <v>1</v>
      </c>
      <c r="G1318" t="s">
        <v>711</v>
      </c>
      <c r="H1318" s="27">
        <v>6.86</v>
      </c>
      <c r="I1318" t="s">
        <v>712</v>
      </c>
      <c r="J1318" s="28">
        <f>ROUND(E1318* H1318,2)</f>
        <v>6.86</v>
      </c>
      <c r="K1318" s="29"/>
    </row>
    <row r="1319" spans="1:27" x14ac:dyDescent="0.25">
      <c r="D1319" s="30" t="s">
        <v>729</v>
      </c>
      <c r="E1319" s="29"/>
      <c r="H1319" s="29"/>
      <c r="K1319" s="27">
        <f>SUM(J1318:J1318)</f>
        <v>6.86</v>
      </c>
    </row>
    <row r="1320" spans="1:27" x14ac:dyDescent="0.25">
      <c r="D1320" s="30" t="s">
        <v>716</v>
      </c>
      <c r="E1320" s="29"/>
      <c r="H1320" s="29"/>
      <c r="K1320" s="31">
        <f>SUM(J1313:J1319)</f>
        <v>13.850000000000001</v>
      </c>
    </row>
    <row r="1321" spans="1:27" x14ac:dyDescent="0.25">
      <c r="D1321" s="30" t="s">
        <v>717</v>
      </c>
      <c r="E1321" s="29"/>
      <c r="H1321" s="29"/>
      <c r="K1321" s="31">
        <f>SUM(K1320:K1320)</f>
        <v>13.850000000000001</v>
      </c>
    </row>
    <row r="1323" spans="1:27" ht="45" customHeight="1" x14ac:dyDescent="0.25">
      <c r="A1323" s="22" t="s">
        <v>1159</v>
      </c>
      <c r="B1323" s="22" t="s">
        <v>538</v>
      </c>
      <c r="C1323" s="23" t="s">
        <v>37</v>
      </c>
      <c r="D1323" s="7" t="s">
        <v>539</v>
      </c>
      <c r="E1323" s="6"/>
      <c r="F1323" s="6"/>
      <c r="G1323" s="23"/>
      <c r="H1323" s="24" t="s">
        <v>704</v>
      </c>
      <c r="I1323" s="5">
        <v>1</v>
      </c>
      <c r="J1323" s="4"/>
      <c r="K1323" s="25">
        <f>ROUND(K1332,2)</f>
        <v>11.1</v>
      </c>
      <c r="L1323" s="23"/>
      <c r="M1323" s="23"/>
      <c r="N1323" s="23"/>
      <c r="O1323" s="23"/>
      <c r="P1323" s="23"/>
      <c r="Q1323" s="23"/>
      <c r="R1323" s="23"/>
      <c r="S1323" s="23"/>
      <c r="T1323" s="23"/>
      <c r="U1323" s="23"/>
      <c r="V1323" s="23"/>
      <c r="W1323" s="23"/>
      <c r="X1323" s="23"/>
      <c r="Y1323" s="23"/>
      <c r="Z1323" s="23"/>
      <c r="AA1323" s="23"/>
    </row>
    <row r="1324" spans="1:27" x14ac:dyDescent="0.25">
      <c r="B1324" s="19" t="s">
        <v>706</v>
      </c>
    </row>
    <row r="1325" spans="1:27" x14ac:dyDescent="0.25">
      <c r="B1325" t="s">
        <v>713</v>
      </c>
      <c r="C1325" t="s">
        <v>708</v>
      </c>
      <c r="D1325" t="s">
        <v>714</v>
      </c>
      <c r="E1325" s="26">
        <v>0.03</v>
      </c>
      <c r="F1325" t="s">
        <v>710</v>
      </c>
      <c r="G1325" t="s">
        <v>711</v>
      </c>
      <c r="H1325" s="27">
        <v>21.13</v>
      </c>
      <c r="I1325" t="s">
        <v>712</v>
      </c>
      <c r="J1325" s="28">
        <f>ROUND(E1325/I1323* H1325,2)</f>
        <v>0.63</v>
      </c>
      <c r="K1325" s="29"/>
    </row>
    <row r="1326" spans="1:27" x14ac:dyDescent="0.25">
      <c r="B1326" t="s">
        <v>707</v>
      </c>
      <c r="C1326" t="s">
        <v>708</v>
      </c>
      <c r="D1326" t="s">
        <v>709</v>
      </c>
      <c r="E1326" s="26">
        <v>0.03</v>
      </c>
      <c r="F1326" t="s">
        <v>710</v>
      </c>
      <c r="G1326" t="s">
        <v>711</v>
      </c>
      <c r="H1326" s="27">
        <v>24.6</v>
      </c>
      <c r="I1326" t="s">
        <v>712</v>
      </c>
      <c r="J1326" s="28">
        <f>ROUND(E1326/I1323* H1326,2)</f>
        <v>0.74</v>
      </c>
      <c r="K1326" s="29"/>
    </row>
    <row r="1327" spans="1:27" x14ac:dyDescent="0.25">
      <c r="D1327" s="30" t="s">
        <v>715</v>
      </c>
      <c r="E1327" s="29"/>
      <c r="H1327" s="29"/>
      <c r="K1327" s="27">
        <f>SUM(J1325:J1326)</f>
        <v>1.37</v>
      </c>
    </row>
    <row r="1328" spans="1:27" x14ac:dyDescent="0.25">
      <c r="B1328" s="19" t="s">
        <v>726</v>
      </c>
      <c r="E1328" s="29"/>
      <c r="H1328" s="29"/>
      <c r="K1328" s="29"/>
    </row>
    <row r="1329" spans="1:27" x14ac:dyDescent="0.25">
      <c r="B1329" t="s">
        <v>1160</v>
      </c>
      <c r="C1329" t="s">
        <v>37</v>
      </c>
      <c r="D1329" t="s">
        <v>1161</v>
      </c>
      <c r="E1329" s="26">
        <v>1</v>
      </c>
      <c r="G1329" t="s">
        <v>711</v>
      </c>
      <c r="H1329" s="27">
        <v>9.73</v>
      </c>
      <c r="I1329" t="s">
        <v>712</v>
      </c>
      <c r="J1329" s="28">
        <f>ROUND(E1329* H1329,2)</f>
        <v>9.73</v>
      </c>
      <c r="K1329" s="29"/>
    </row>
    <row r="1330" spans="1:27" x14ac:dyDescent="0.25">
      <c r="D1330" s="30" t="s">
        <v>729</v>
      </c>
      <c r="E1330" s="29"/>
      <c r="H1330" s="29"/>
      <c r="K1330" s="27">
        <f>SUM(J1329:J1329)</f>
        <v>9.73</v>
      </c>
    </row>
    <row r="1331" spans="1:27" x14ac:dyDescent="0.25">
      <c r="D1331" s="30" t="s">
        <v>716</v>
      </c>
      <c r="E1331" s="29"/>
      <c r="H1331" s="29"/>
      <c r="K1331" s="31">
        <f>SUM(J1324:J1330)</f>
        <v>11.100000000000001</v>
      </c>
    </row>
    <row r="1332" spans="1:27" x14ac:dyDescent="0.25">
      <c r="D1332" s="30" t="s">
        <v>717</v>
      </c>
      <c r="E1332" s="29"/>
      <c r="H1332" s="29"/>
      <c r="K1332" s="31">
        <f>SUM(K1331:K1331)</f>
        <v>11.100000000000001</v>
      </c>
    </row>
    <row r="1334" spans="1:27" ht="45" customHeight="1" x14ac:dyDescent="0.25">
      <c r="A1334" s="22" t="s">
        <v>1162</v>
      </c>
      <c r="B1334" s="22" t="s">
        <v>540</v>
      </c>
      <c r="C1334" s="23" t="s">
        <v>30</v>
      </c>
      <c r="D1334" s="7" t="s">
        <v>541</v>
      </c>
      <c r="E1334" s="6"/>
      <c r="F1334" s="6"/>
      <c r="G1334" s="23"/>
      <c r="H1334" s="24" t="s">
        <v>704</v>
      </c>
      <c r="I1334" s="5">
        <v>1</v>
      </c>
      <c r="J1334" s="4"/>
      <c r="K1334" s="25">
        <f>ROUND(K1343,2)</f>
        <v>1.51</v>
      </c>
      <c r="L1334" s="23"/>
      <c r="M1334" s="23"/>
      <c r="N1334" s="23"/>
      <c r="O1334" s="23"/>
      <c r="P1334" s="23"/>
      <c r="Q1334" s="23"/>
      <c r="R1334" s="23"/>
      <c r="S1334" s="23"/>
      <c r="T1334" s="23"/>
      <c r="U1334" s="23"/>
      <c r="V1334" s="23"/>
      <c r="W1334" s="23"/>
      <c r="X1334" s="23"/>
      <c r="Y1334" s="23"/>
      <c r="Z1334" s="23"/>
      <c r="AA1334" s="23"/>
    </row>
    <row r="1335" spans="1:27" x14ac:dyDescent="0.25">
      <c r="B1335" s="19" t="s">
        <v>706</v>
      </c>
    </row>
    <row r="1336" spans="1:27" x14ac:dyDescent="0.25">
      <c r="B1336" t="s">
        <v>707</v>
      </c>
      <c r="C1336" t="s">
        <v>708</v>
      </c>
      <c r="D1336" t="s">
        <v>709</v>
      </c>
      <c r="E1336" s="26">
        <v>1.4999999999999999E-2</v>
      </c>
      <c r="F1336" t="s">
        <v>710</v>
      </c>
      <c r="G1336" t="s">
        <v>711</v>
      </c>
      <c r="H1336" s="27">
        <v>24.6</v>
      </c>
      <c r="I1336" t="s">
        <v>712</v>
      </c>
      <c r="J1336" s="28">
        <f>ROUND(E1336/I1334* H1336,2)</f>
        <v>0.37</v>
      </c>
      <c r="K1336" s="29"/>
    </row>
    <row r="1337" spans="1:27" x14ac:dyDescent="0.25">
      <c r="B1337" t="s">
        <v>713</v>
      </c>
      <c r="C1337" t="s">
        <v>708</v>
      </c>
      <c r="D1337" t="s">
        <v>714</v>
      </c>
      <c r="E1337" s="26">
        <v>1.4999999999999999E-2</v>
      </c>
      <c r="F1337" t="s">
        <v>710</v>
      </c>
      <c r="G1337" t="s">
        <v>711</v>
      </c>
      <c r="H1337" s="27">
        <v>21.13</v>
      </c>
      <c r="I1337" t="s">
        <v>712</v>
      </c>
      <c r="J1337" s="28">
        <f>ROUND(E1337/I1334* H1337,2)</f>
        <v>0.32</v>
      </c>
      <c r="K1337" s="29"/>
    </row>
    <row r="1338" spans="1:27" x14ac:dyDescent="0.25">
      <c r="D1338" s="30" t="s">
        <v>715</v>
      </c>
      <c r="E1338" s="29"/>
      <c r="H1338" s="29"/>
      <c r="K1338" s="27">
        <f>SUM(J1336:J1337)</f>
        <v>0.69</v>
      </c>
    </row>
    <row r="1339" spans="1:27" x14ac:dyDescent="0.25">
      <c r="B1339" s="19" t="s">
        <v>726</v>
      </c>
      <c r="E1339" s="29"/>
      <c r="H1339" s="29"/>
      <c r="K1339" s="29"/>
    </row>
    <row r="1340" spans="1:27" x14ac:dyDescent="0.25">
      <c r="B1340" t="s">
        <v>1163</v>
      </c>
      <c r="C1340" t="s">
        <v>30</v>
      </c>
      <c r="D1340" t="s">
        <v>1164</v>
      </c>
      <c r="E1340" s="26">
        <v>1</v>
      </c>
      <c r="G1340" t="s">
        <v>711</v>
      </c>
      <c r="H1340" s="27">
        <v>0.82</v>
      </c>
      <c r="I1340" t="s">
        <v>712</v>
      </c>
      <c r="J1340" s="28">
        <f>ROUND(E1340* H1340,2)</f>
        <v>0.82</v>
      </c>
      <c r="K1340" s="29"/>
    </row>
    <row r="1341" spans="1:27" x14ac:dyDescent="0.25">
      <c r="D1341" s="30" t="s">
        <v>729</v>
      </c>
      <c r="E1341" s="29"/>
      <c r="H1341" s="29"/>
      <c r="K1341" s="27">
        <f>SUM(J1340:J1340)</f>
        <v>0.82</v>
      </c>
    </row>
    <row r="1342" spans="1:27" x14ac:dyDescent="0.25">
      <c r="D1342" s="30" t="s">
        <v>716</v>
      </c>
      <c r="E1342" s="29"/>
      <c r="H1342" s="29"/>
      <c r="K1342" s="31">
        <f>SUM(J1335:J1341)</f>
        <v>1.5099999999999998</v>
      </c>
    </row>
    <row r="1343" spans="1:27" x14ac:dyDescent="0.25">
      <c r="D1343" s="30" t="s">
        <v>717</v>
      </c>
      <c r="E1343" s="29"/>
      <c r="H1343" s="29"/>
      <c r="K1343" s="31">
        <f>SUM(K1342:K1342)</f>
        <v>1.5099999999999998</v>
      </c>
    </row>
    <row r="1345" spans="1:27" ht="45" customHeight="1" x14ac:dyDescent="0.25">
      <c r="A1345" s="22" t="s">
        <v>1165</v>
      </c>
      <c r="B1345" s="22" t="s">
        <v>542</v>
      </c>
      <c r="C1345" s="23" t="s">
        <v>30</v>
      </c>
      <c r="D1345" s="7" t="s">
        <v>543</v>
      </c>
      <c r="E1345" s="6"/>
      <c r="F1345" s="6"/>
      <c r="G1345" s="23"/>
      <c r="H1345" s="24" t="s">
        <v>704</v>
      </c>
      <c r="I1345" s="5">
        <v>1</v>
      </c>
      <c r="J1345" s="4"/>
      <c r="K1345" s="25">
        <f>ROUND(K1355,2)</f>
        <v>21.52</v>
      </c>
      <c r="L1345" s="23"/>
      <c r="M1345" s="23"/>
      <c r="N1345" s="23"/>
      <c r="O1345" s="23"/>
      <c r="P1345" s="23"/>
      <c r="Q1345" s="23"/>
      <c r="R1345" s="23"/>
      <c r="S1345" s="23"/>
      <c r="T1345" s="23"/>
      <c r="U1345" s="23"/>
      <c r="V1345" s="23"/>
      <c r="W1345" s="23"/>
      <c r="X1345" s="23"/>
      <c r="Y1345" s="23"/>
      <c r="Z1345" s="23"/>
      <c r="AA1345" s="23"/>
    </row>
    <row r="1346" spans="1:27" x14ac:dyDescent="0.25">
      <c r="B1346" s="19" t="s">
        <v>706</v>
      </c>
    </row>
    <row r="1347" spans="1:27" x14ac:dyDescent="0.25">
      <c r="B1347" t="s">
        <v>1016</v>
      </c>
      <c r="C1347" t="s">
        <v>708</v>
      </c>
      <c r="D1347" t="s">
        <v>1017</v>
      </c>
      <c r="E1347" s="26">
        <v>7.6999999999999999E-2</v>
      </c>
      <c r="F1347" t="s">
        <v>710</v>
      </c>
      <c r="G1347" t="s">
        <v>711</v>
      </c>
      <c r="H1347" s="27">
        <v>22.47</v>
      </c>
      <c r="I1347" t="s">
        <v>712</v>
      </c>
      <c r="J1347" s="28">
        <f>ROUND(E1347/I1345* H1347,2)</f>
        <v>1.73</v>
      </c>
      <c r="K1347" s="29"/>
    </row>
    <row r="1348" spans="1:27" x14ac:dyDescent="0.25">
      <c r="B1348" t="s">
        <v>1014</v>
      </c>
      <c r="C1348" t="s">
        <v>708</v>
      </c>
      <c r="D1348" t="s">
        <v>1015</v>
      </c>
      <c r="E1348" s="26">
        <v>0.05</v>
      </c>
      <c r="F1348" t="s">
        <v>710</v>
      </c>
      <c r="G1348" t="s">
        <v>711</v>
      </c>
      <c r="H1348" s="27">
        <v>19.27</v>
      </c>
      <c r="I1348" t="s">
        <v>712</v>
      </c>
      <c r="J1348" s="28">
        <f>ROUND(E1348/I1345* H1348,2)</f>
        <v>0.96</v>
      </c>
      <c r="K1348" s="29"/>
    </row>
    <row r="1349" spans="1:27" x14ac:dyDescent="0.25">
      <c r="D1349" s="30" t="s">
        <v>715</v>
      </c>
      <c r="E1349" s="29"/>
      <c r="H1349" s="29"/>
      <c r="K1349" s="27">
        <f>SUM(J1347:J1348)</f>
        <v>2.69</v>
      </c>
    </row>
    <row r="1350" spans="1:27" x14ac:dyDescent="0.25">
      <c r="B1350" s="19" t="s">
        <v>726</v>
      </c>
      <c r="E1350" s="29"/>
      <c r="H1350" s="29"/>
      <c r="K1350" s="29"/>
    </row>
    <row r="1351" spans="1:27" x14ac:dyDescent="0.25">
      <c r="B1351" t="s">
        <v>1082</v>
      </c>
      <c r="C1351" t="s">
        <v>37</v>
      </c>
      <c r="D1351" t="s">
        <v>1083</v>
      </c>
      <c r="E1351" s="26">
        <v>1</v>
      </c>
      <c r="G1351" t="s">
        <v>711</v>
      </c>
      <c r="H1351" s="27">
        <v>2.35</v>
      </c>
      <c r="I1351" t="s">
        <v>712</v>
      </c>
      <c r="J1351" s="28">
        <f>ROUND(E1351* H1351,2)</f>
        <v>2.35</v>
      </c>
      <c r="K1351" s="29"/>
    </row>
    <row r="1352" spans="1:27" x14ac:dyDescent="0.25">
      <c r="B1352" t="s">
        <v>1166</v>
      </c>
      <c r="C1352" t="s">
        <v>30</v>
      </c>
      <c r="D1352" t="s">
        <v>1167</v>
      </c>
      <c r="E1352" s="26">
        <v>1</v>
      </c>
      <c r="G1352" t="s">
        <v>711</v>
      </c>
      <c r="H1352" s="27">
        <v>16.48</v>
      </c>
      <c r="I1352" t="s">
        <v>712</v>
      </c>
      <c r="J1352" s="28">
        <f>ROUND(E1352* H1352,2)</f>
        <v>16.48</v>
      </c>
      <c r="K1352" s="29"/>
    </row>
    <row r="1353" spans="1:27" x14ac:dyDescent="0.25">
      <c r="D1353" s="30" t="s">
        <v>729</v>
      </c>
      <c r="E1353" s="29"/>
      <c r="H1353" s="29"/>
      <c r="K1353" s="27">
        <f>SUM(J1351:J1352)</f>
        <v>18.830000000000002</v>
      </c>
    </row>
    <row r="1354" spans="1:27" x14ac:dyDescent="0.25">
      <c r="D1354" s="30" t="s">
        <v>716</v>
      </c>
      <c r="E1354" s="29"/>
      <c r="H1354" s="29"/>
      <c r="K1354" s="31">
        <f>SUM(J1346:J1353)</f>
        <v>21.52</v>
      </c>
    </row>
    <row r="1355" spans="1:27" x14ac:dyDescent="0.25">
      <c r="D1355" s="30" t="s">
        <v>717</v>
      </c>
      <c r="E1355" s="29"/>
      <c r="H1355" s="29"/>
      <c r="K1355" s="31">
        <f>SUM(K1354:K1354)</f>
        <v>21.52</v>
      </c>
    </row>
    <row r="1357" spans="1:27" ht="45" customHeight="1" x14ac:dyDescent="0.25">
      <c r="A1357" s="22" t="s">
        <v>1168</v>
      </c>
      <c r="B1357" s="22" t="s">
        <v>544</v>
      </c>
      <c r="C1357" s="23" t="s">
        <v>37</v>
      </c>
      <c r="D1357" s="7" t="s">
        <v>545</v>
      </c>
      <c r="E1357" s="6"/>
      <c r="F1357" s="6"/>
      <c r="G1357" s="23"/>
      <c r="H1357" s="24" t="s">
        <v>704</v>
      </c>
      <c r="I1357" s="5">
        <v>1</v>
      </c>
      <c r="J1357" s="4"/>
      <c r="K1357" s="25">
        <f>ROUND(K1366,2)</f>
        <v>236.69</v>
      </c>
      <c r="L1357" s="23"/>
      <c r="M1357" s="23"/>
      <c r="N1357" s="23"/>
      <c r="O1357" s="23"/>
      <c r="P1357" s="23"/>
      <c r="Q1357" s="23"/>
      <c r="R1357" s="23"/>
      <c r="S1357" s="23"/>
      <c r="T1357" s="23"/>
      <c r="U1357" s="23"/>
      <c r="V1357" s="23"/>
      <c r="W1357" s="23"/>
      <c r="X1357" s="23"/>
      <c r="Y1357" s="23"/>
      <c r="Z1357" s="23"/>
      <c r="AA1357" s="23"/>
    </row>
    <row r="1358" spans="1:27" x14ac:dyDescent="0.25">
      <c r="B1358" s="19" t="s">
        <v>706</v>
      </c>
    </row>
    <row r="1359" spans="1:27" x14ac:dyDescent="0.25">
      <c r="B1359" t="s">
        <v>707</v>
      </c>
      <c r="C1359" t="s">
        <v>708</v>
      </c>
      <c r="D1359" t="s">
        <v>709</v>
      </c>
      <c r="E1359" s="26">
        <v>3.5</v>
      </c>
      <c r="F1359" t="s">
        <v>710</v>
      </c>
      <c r="G1359" t="s">
        <v>711</v>
      </c>
      <c r="H1359" s="27">
        <v>24.6</v>
      </c>
      <c r="I1359" t="s">
        <v>712</v>
      </c>
      <c r="J1359" s="28">
        <f>ROUND(E1359/I1357* H1359,2)</f>
        <v>86.1</v>
      </c>
      <c r="K1359" s="29"/>
    </row>
    <row r="1360" spans="1:27" x14ac:dyDescent="0.25">
      <c r="B1360" t="s">
        <v>713</v>
      </c>
      <c r="C1360" t="s">
        <v>708</v>
      </c>
      <c r="D1360" t="s">
        <v>714</v>
      </c>
      <c r="E1360" s="26">
        <v>0.16700000000000001</v>
      </c>
      <c r="F1360" t="s">
        <v>710</v>
      </c>
      <c r="G1360" t="s">
        <v>711</v>
      </c>
      <c r="H1360" s="27">
        <v>21.13</v>
      </c>
      <c r="I1360" t="s">
        <v>712</v>
      </c>
      <c r="J1360" s="28">
        <f>ROUND(E1360/I1357* H1360,2)</f>
        <v>3.53</v>
      </c>
      <c r="K1360" s="29"/>
    </row>
    <row r="1361" spans="1:27" x14ac:dyDescent="0.25">
      <c r="D1361" s="30" t="s">
        <v>715</v>
      </c>
      <c r="E1361" s="29"/>
      <c r="H1361" s="29"/>
      <c r="K1361" s="27">
        <f>SUM(J1359:J1360)</f>
        <v>89.63</v>
      </c>
    </row>
    <row r="1362" spans="1:27" x14ac:dyDescent="0.25">
      <c r="B1362" s="19" t="s">
        <v>726</v>
      </c>
      <c r="E1362" s="29"/>
      <c r="H1362" s="29"/>
      <c r="K1362" s="29"/>
    </row>
    <row r="1363" spans="1:27" x14ac:dyDescent="0.25">
      <c r="B1363" t="s">
        <v>1169</v>
      </c>
      <c r="C1363" t="s">
        <v>37</v>
      </c>
      <c r="D1363" t="s">
        <v>1170</v>
      </c>
      <c r="E1363" s="26">
        <v>1</v>
      </c>
      <c r="G1363" t="s">
        <v>711</v>
      </c>
      <c r="H1363" s="27">
        <v>147.06</v>
      </c>
      <c r="I1363" t="s">
        <v>712</v>
      </c>
      <c r="J1363" s="28">
        <f>ROUND(E1363* H1363,2)</f>
        <v>147.06</v>
      </c>
      <c r="K1363" s="29"/>
    </row>
    <row r="1364" spans="1:27" x14ac:dyDescent="0.25">
      <c r="D1364" s="30" t="s">
        <v>729</v>
      </c>
      <c r="E1364" s="29"/>
      <c r="H1364" s="29"/>
      <c r="K1364" s="27">
        <f>SUM(J1363:J1363)</f>
        <v>147.06</v>
      </c>
    </row>
    <row r="1365" spans="1:27" x14ac:dyDescent="0.25">
      <c r="D1365" s="30" t="s">
        <v>716</v>
      </c>
      <c r="E1365" s="29"/>
      <c r="H1365" s="29"/>
      <c r="K1365" s="31">
        <f>SUM(J1358:J1364)</f>
        <v>236.69</v>
      </c>
    </row>
    <row r="1366" spans="1:27" x14ac:dyDescent="0.25">
      <c r="D1366" s="30" t="s">
        <v>717</v>
      </c>
      <c r="E1366" s="29"/>
      <c r="H1366" s="29"/>
      <c r="K1366" s="31">
        <f>SUM(K1365:K1365)</f>
        <v>236.69</v>
      </c>
    </row>
    <row r="1368" spans="1:27" ht="45" customHeight="1" x14ac:dyDescent="0.25">
      <c r="A1368" s="22" t="s">
        <v>1171</v>
      </c>
      <c r="B1368" s="22" t="s">
        <v>546</v>
      </c>
      <c r="C1368" s="23" t="s">
        <v>37</v>
      </c>
      <c r="D1368" s="7" t="s">
        <v>547</v>
      </c>
      <c r="E1368" s="6"/>
      <c r="F1368" s="6"/>
      <c r="G1368" s="23"/>
      <c r="H1368" s="24" t="s">
        <v>704</v>
      </c>
      <c r="I1368" s="5">
        <v>1</v>
      </c>
      <c r="J1368" s="4"/>
      <c r="K1368" s="25">
        <f>ROUND(K1377,2)</f>
        <v>31.93</v>
      </c>
      <c r="L1368" s="23"/>
      <c r="M1368" s="23"/>
      <c r="N1368" s="23"/>
      <c r="O1368" s="23"/>
      <c r="P1368" s="23"/>
      <c r="Q1368" s="23"/>
      <c r="R1368" s="23"/>
      <c r="S1368" s="23"/>
      <c r="T1368" s="23"/>
      <c r="U1368" s="23"/>
      <c r="V1368" s="23"/>
      <c r="W1368" s="23"/>
      <c r="X1368" s="23"/>
      <c r="Y1368" s="23"/>
      <c r="Z1368" s="23"/>
      <c r="AA1368" s="23"/>
    </row>
    <row r="1369" spans="1:27" x14ac:dyDescent="0.25">
      <c r="B1369" s="19" t="s">
        <v>706</v>
      </c>
    </row>
    <row r="1370" spans="1:27" x14ac:dyDescent="0.25">
      <c r="B1370" t="s">
        <v>707</v>
      </c>
      <c r="C1370" t="s">
        <v>708</v>
      </c>
      <c r="D1370" t="s">
        <v>709</v>
      </c>
      <c r="E1370" s="26">
        <v>0.16700000000000001</v>
      </c>
      <c r="F1370" t="s">
        <v>710</v>
      </c>
      <c r="G1370" t="s">
        <v>711</v>
      </c>
      <c r="H1370" s="27">
        <v>24.6</v>
      </c>
      <c r="I1370" t="s">
        <v>712</v>
      </c>
      <c r="J1370" s="28">
        <f>ROUND(E1370/I1368* H1370,2)</f>
        <v>4.1100000000000003</v>
      </c>
      <c r="K1370" s="29"/>
    </row>
    <row r="1371" spans="1:27" x14ac:dyDescent="0.25">
      <c r="B1371" t="s">
        <v>713</v>
      </c>
      <c r="C1371" t="s">
        <v>708</v>
      </c>
      <c r="D1371" t="s">
        <v>714</v>
      </c>
      <c r="E1371" s="26">
        <v>0.16700000000000001</v>
      </c>
      <c r="F1371" t="s">
        <v>710</v>
      </c>
      <c r="G1371" t="s">
        <v>711</v>
      </c>
      <c r="H1371" s="27">
        <v>21.13</v>
      </c>
      <c r="I1371" t="s">
        <v>712</v>
      </c>
      <c r="J1371" s="28">
        <f>ROUND(E1371/I1368* H1371,2)</f>
        <v>3.53</v>
      </c>
      <c r="K1371" s="29"/>
    </row>
    <row r="1372" spans="1:27" x14ac:dyDescent="0.25">
      <c r="D1372" s="30" t="s">
        <v>715</v>
      </c>
      <c r="E1372" s="29"/>
      <c r="H1372" s="29"/>
      <c r="K1372" s="27">
        <f>SUM(J1370:J1371)</f>
        <v>7.6400000000000006</v>
      </c>
    </row>
    <row r="1373" spans="1:27" x14ac:dyDescent="0.25">
      <c r="B1373" s="19" t="s">
        <v>726</v>
      </c>
      <c r="E1373" s="29"/>
      <c r="H1373" s="29"/>
      <c r="K1373" s="29"/>
    </row>
    <row r="1374" spans="1:27" x14ac:dyDescent="0.25">
      <c r="B1374" t="s">
        <v>1172</v>
      </c>
      <c r="C1374" t="s">
        <v>37</v>
      </c>
      <c r="D1374" t="s">
        <v>1173</v>
      </c>
      <c r="E1374" s="26">
        <v>1</v>
      </c>
      <c r="G1374" t="s">
        <v>711</v>
      </c>
      <c r="H1374" s="27">
        <v>24.29</v>
      </c>
      <c r="I1374" t="s">
        <v>712</v>
      </c>
      <c r="J1374" s="28">
        <f>ROUND(E1374* H1374,2)</f>
        <v>24.29</v>
      </c>
      <c r="K1374" s="29"/>
    </row>
    <row r="1375" spans="1:27" x14ac:dyDescent="0.25">
      <c r="D1375" s="30" t="s">
        <v>729</v>
      </c>
      <c r="E1375" s="29"/>
      <c r="H1375" s="29"/>
      <c r="K1375" s="27">
        <f>SUM(J1374:J1374)</f>
        <v>24.29</v>
      </c>
    </row>
    <row r="1376" spans="1:27" x14ac:dyDescent="0.25">
      <c r="D1376" s="30" t="s">
        <v>716</v>
      </c>
      <c r="E1376" s="29"/>
      <c r="H1376" s="29"/>
      <c r="K1376" s="31">
        <f>SUM(J1369:J1375)</f>
        <v>31.93</v>
      </c>
    </row>
    <row r="1377" spans="1:27" x14ac:dyDescent="0.25">
      <c r="D1377" s="30" t="s">
        <v>717</v>
      </c>
      <c r="E1377" s="29"/>
      <c r="H1377" s="29"/>
      <c r="K1377" s="31">
        <f>SUM(K1376:K1376)</f>
        <v>31.93</v>
      </c>
    </row>
    <row r="1379" spans="1:27" ht="45" customHeight="1" x14ac:dyDescent="0.25">
      <c r="A1379" s="22" t="s">
        <v>1174</v>
      </c>
      <c r="B1379" s="22" t="s">
        <v>552</v>
      </c>
      <c r="C1379" s="23" t="s">
        <v>37</v>
      </c>
      <c r="D1379" s="7" t="s">
        <v>553</v>
      </c>
      <c r="E1379" s="6"/>
      <c r="F1379" s="6"/>
      <c r="G1379" s="23"/>
      <c r="H1379" s="24" t="s">
        <v>704</v>
      </c>
      <c r="I1379" s="5">
        <v>1</v>
      </c>
      <c r="J1379" s="4"/>
      <c r="K1379" s="25">
        <v>132.08000000000001</v>
      </c>
      <c r="L1379" s="23"/>
      <c r="M1379" s="23"/>
      <c r="N1379" s="23"/>
      <c r="O1379" s="23"/>
      <c r="P1379" s="23"/>
      <c r="Q1379" s="23"/>
      <c r="R1379" s="23"/>
      <c r="S1379" s="23"/>
      <c r="T1379" s="23"/>
      <c r="U1379" s="23"/>
      <c r="V1379" s="23"/>
      <c r="W1379" s="23"/>
      <c r="X1379" s="23"/>
      <c r="Y1379" s="23"/>
      <c r="Z1379" s="23"/>
      <c r="AA1379" s="23"/>
    </row>
    <row r="1380" spans="1:27" ht="45" customHeight="1" x14ac:dyDescent="0.25">
      <c r="A1380" s="22" t="s">
        <v>1175</v>
      </c>
      <c r="B1380" s="22" t="s">
        <v>554</v>
      </c>
      <c r="C1380" s="23" t="s">
        <v>37</v>
      </c>
      <c r="D1380" s="7" t="s">
        <v>555</v>
      </c>
      <c r="E1380" s="6"/>
      <c r="F1380" s="6"/>
      <c r="G1380" s="23"/>
      <c r="H1380" s="24" t="s">
        <v>704</v>
      </c>
      <c r="I1380" s="5">
        <v>1</v>
      </c>
      <c r="J1380" s="4"/>
      <c r="K1380" s="25">
        <v>77.849999999999994</v>
      </c>
      <c r="L1380" s="23"/>
      <c r="M1380" s="23"/>
      <c r="N1380" s="23"/>
      <c r="O1380" s="23"/>
      <c r="P1380" s="23"/>
      <c r="Q1380" s="23"/>
      <c r="R1380" s="23"/>
      <c r="S1380" s="23"/>
      <c r="T1380" s="23"/>
      <c r="U1380" s="23"/>
      <c r="V1380" s="23"/>
      <c r="W1380" s="23"/>
      <c r="X1380" s="23"/>
      <c r="Y1380" s="23"/>
      <c r="Z1380" s="23"/>
      <c r="AA1380" s="23"/>
    </row>
    <row r="1381" spans="1:27" ht="45" customHeight="1" x14ac:dyDescent="0.25">
      <c r="A1381" s="22" t="s">
        <v>1176</v>
      </c>
      <c r="B1381" s="22" t="s">
        <v>556</v>
      </c>
      <c r="C1381" s="23" t="s">
        <v>37</v>
      </c>
      <c r="D1381" s="7" t="s">
        <v>557</v>
      </c>
      <c r="E1381" s="6"/>
      <c r="F1381" s="6"/>
      <c r="G1381" s="23"/>
      <c r="H1381" s="24" t="s">
        <v>704</v>
      </c>
      <c r="I1381" s="5">
        <v>1</v>
      </c>
      <c r="J1381" s="4"/>
      <c r="K1381" s="25">
        <v>253.46</v>
      </c>
      <c r="L1381" s="23"/>
      <c r="M1381" s="23"/>
      <c r="N1381" s="23"/>
      <c r="O1381" s="23"/>
      <c r="P1381" s="23"/>
      <c r="Q1381" s="23"/>
      <c r="R1381" s="23"/>
      <c r="S1381" s="23"/>
      <c r="T1381" s="23"/>
      <c r="U1381" s="23"/>
      <c r="V1381" s="23"/>
      <c r="W1381" s="23"/>
      <c r="X1381" s="23"/>
      <c r="Y1381" s="23"/>
      <c r="Z1381" s="23"/>
      <c r="AA1381" s="23"/>
    </row>
    <row r="1382" spans="1:27" ht="45" customHeight="1" x14ac:dyDescent="0.25">
      <c r="A1382" s="22" t="s">
        <v>1177</v>
      </c>
      <c r="B1382" s="22" t="s">
        <v>558</v>
      </c>
      <c r="C1382" s="23" t="s">
        <v>37</v>
      </c>
      <c r="D1382" s="7" t="s">
        <v>559</v>
      </c>
      <c r="E1382" s="6"/>
      <c r="F1382" s="6"/>
      <c r="G1382" s="23"/>
      <c r="H1382" s="24" t="s">
        <v>704</v>
      </c>
      <c r="I1382" s="5">
        <v>1</v>
      </c>
      <c r="J1382" s="4"/>
      <c r="K1382" s="25">
        <v>340.09</v>
      </c>
      <c r="L1382" s="23"/>
      <c r="M1382" s="23"/>
      <c r="N1382" s="23"/>
      <c r="O1382" s="23"/>
      <c r="P1382" s="23"/>
      <c r="Q1382" s="23"/>
      <c r="R1382" s="23"/>
      <c r="S1382" s="23"/>
      <c r="T1382" s="23"/>
      <c r="U1382" s="23"/>
      <c r="V1382" s="23"/>
      <c r="W1382" s="23"/>
      <c r="X1382" s="23"/>
      <c r="Y1382" s="23"/>
      <c r="Z1382" s="23"/>
      <c r="AA1382" s="23"/>
    </row>
    <row r="1383" spans="1:27" ht="45" customHeight="1" x14ac:dyDescent="0.25">
      <c r="A1383" s="22" t="s">
        <v>1178</v>
      </c>
      <c r="B1383" s="22" t="s">
        <v>560</v>
      </c>
      <c r="C1383" s="23" t="s">
        <v>37</v>
      </c>
      <c r="D1383" s="7" t="s">
        <v>561</v>
      </c>
      <c r="E1383" s="6"/>
      <c r="F1383" s="6"/>
      <c r="G1383" s="23"/>
      <c r="H1383" s="24" t="s">
        <v>704</v>
      </c>
      <c r="I1383" s="5">
        <v>1</v>
      </c>
      <c r="J1383" s="4"/>
      <c r="K1383" s="25">
        <v>52.32</v>
      </c>
      <c r="L1383" s="23"/>
      <c r="M1383" s="23"/>
      <c r="N1383" s="23"/>
      <c r="O1383" s="23"/>
      <c r="P1383" s="23"/>
      <c r="Q1383" s="23"/>
      <c r="R1383" s="23"/>
      <c r="S1383" s="23"/>
      <c r="T1383" s="23"/>
      <c r="U1383" s="23"/>
      <c r="V1383" s="23"/>
      <c r="W1383" s="23"/>
      <c r="X1383" s="23"/>
      <c r="Y1383" s="23"/>
      <c r="Z1383" s="23"/>
      <c r="AA1383" s="23"/>
    </row>
    <row r="1384" spans="1:27" ht="45" customHeight="1" x14ac:dyDescent="0.25">
      <c r="A1384" s="22" t="s">
        <v>1179</v>
      </c>
      <c r="B1384" s="22" t="s">
        <v>564</v>
      </c>
      <c r="C1384" s="23" t="s">
        <v>37</v>
      </c>
      <c r="D1384" s="7" t="s">
        <v>565</v>
      </c>
      <c r="E1384" s="6"/>
      <c r="F1384" s="6"/>
      <c r="G1384" s="23"/>
      <c r="H1384" s="24" t="s">
        <v>704</v>
      </c>
      <c r="I1384" s="5">
        <v>1</v>
      </c>
      <c r="J1384" s="4"/>
      <c r="K1384" s="25">
        <v>1119.3699999999999</v>
      </c>
      <c r="L1384" s="23"/>
      <c r="M1384" s="23"/>
      <c r="N1384" s="23"/>
      <c r="O1384" s="23"/>
      <c r="P1384" s="23"/>
      <c r="Q1384" s="23"/>
      <c r="R1384" s="23"/>
      <c r="S1384" s="23"/>
      <c r="T1384" s="23"/>
      <c r="U1384" s="23"/>
      <c r="V1384" s="23"/>
      <c r="W1384" s="23"/>
      <c r="X1384" s="23"/>
      <c r="Y1384" s="23"/>
      <c r="Z1384" s="23"/>
      <c r="AA1384" s="23"/>
    </row>
    <row r="1385" spans="1:27" ht="45" customHeight="1" x14ac:dyDescent="0.25">
      <c r="A1385" s="22" t="s">
        <v>1180</v>
      </c>
      <c r="B1385" s="22" t="s">
        <v>566</v>
      </c>
      <c r="C1385" s="23" t="s">
        <v>37</v>
      </c>
      <c r="D1385" s="7" t="s">
        <v>567</v>
      </c>
      <c r="E1385" s="6"/>
      <c r="F1385" s="6"/>
      <c r="G1385" s="23"/>
      <c r="H1385" s="24" t="s">
        <v>704</v>
      </c>
      <c r="I1385" s="5">
        <v>1</v>
      </c>
      <c r="J1385" s="4"/>
      <c r="K1385" s="25">
        <v>1005.1</v>
      </c>
      <c r="L1385" s="23"/>
      <c r="M1385" s="23"/>
      <c r="N1385" s="23"/>
      <c r="O1385" s="23"/>
      <c r="P1385" s="23"/>
      <c r="Q1385" s="23"/>
      <c r="R1385" s="23"/>
      <c r="S1385" s="23"/>
      <c r="T1385" s="23"/>
      <c r="U1385" s="23"/>
      <c r="V1385" s="23"/>
      <c r="W1385" s="23"/>
      <c r="X1385" s="23"/>
      <c r="Y1385" s="23"/>
      <c r="Z1385" s="23"/>
      <c r="AA1385" s="23"/>
    </row>
    <row r="1386" spans="1:27" ht="45" customHeight="1" x14ac:dyDescent="0.25">
      <c r="A1386" s="22" t="s">
        <v>1181</v>
      </c>
      <c r="B1386" s="22" t="s">
        <v>568</v>
      </c>
      <c r="C1386" s="23" t="s">
        <v>37</v>
      </c>
      <c r="D1386" s="7" t="s">
        <v>569</v>
      </c>
      <c r="E1386" s="6"/>
      <c r="F1386" s="6"/>
      <c r="G1386" s="23"/>
      <c r="H1386" s="24" t="s">
        <v>704</v>
      </c>
      <c r="I1386" s="5">
        <v>1</v>
      </c>
      <c r="J1386" s="4"/>
      <c r="K1386" s="25">
        <v>77.03</v>
      </c>
      <c r="L1386" s="23"/>
      <c r="M1386" s="23"/>
      <c r="N1386" s="23"/>
      <c r="O1386" s="23"/>
      <c r="P1386" s="23"/>
      <c r="Q1386" s="23"/>
      <c r="R1386" s="23"/>
      <c r="S1386" s="23"/>
      <c r="T1386" s="23"/>
      <c r="U1386" s="23"/>
      <c r="V1386" s="23"/>
      <c r="W1386" s="23"/>
      <c r="X1386" s="23"/>
      <c r="Y1386" s="23"/>
      <c r="Z1386" s="23"/>
      <c r="AA1386" s="23"/>
    </row>
    <row r="1387" spans="1:27" ht="45" customHeight="1" x14ac:dyDescent="0.25">
      <c r="A1387" s="22" t="s">
        <v>1182</v>
      </c>
      <c r="B1387" s="22" t="s">
        <v>570</v>
      </c>
      <c r="C1387" s="23" t="s">
        <v>37</v>
      </c>
      <c r="D1387" s="7" t="s">
        <v>571</v>
      </c>
      <c r="E1387" s="6"/>
      <c r="F1387" s="6"/>
      <c r="G1387" s="23"/>
      <c r="H1387" s="24" t="s">
        <v>704</v>
      </c>
      <c r="I1387" s="5">
        <v>1</v>
      </c>
      <c r="J1387" s="4"/>
      <c r="K1387" s="25">
        <v>25.33</v>
      </c>
      <c r="L1387" s="23"/>
      <c r="M1387" s="23"/>
      <c r="N1387" s="23"/>
      <c r="O1387" s="23"/>
      <c r="P1387" s="23"/>
      <c r="Q1387" s="23"/>
      <c r="R1387" s="23"/>
      <c r="S1387" s="23"/>
      <c r="T1387" s="23"/>
      <c r="U1387" s="23"/>
      <c r="V1387" s="23"/>
      <c r="W1387" s="23"/>
      <c r="X1387" s="23"/>
      <c r="Y1387" s="23"/>
      <c r="Z1387" s="23"/>
      <c r="AA1387" s="23"/>
    </row>
    <row r="1388" spans="1:27" ht="45" customHeight="1" x14ac:dyDescent="0.25">
      <c r="A1388" s="22" t="s">
        <v>1183</v>
      </c>
      <c r="B1388" s="22" t="s">
        <v>572</v>
      </c>
      <c r="C1388" s="23" t="s">
        <v>37</v>
      </c>
      <c r="D1388" s="7" t="s">
        <v>573</v>
      </c>
      <c r="E1388" s="6"/>
      <c r="F1388" s="6"/>
      <c r="G1388" s="23"/>
      <c r="H1388" s="24" t="s">
        <v>704</v>
      </c>
      <c r="I1388" s="5">
        <v>1</v>
      </c>
      <c r="J1388" s="4"/>
      <c r="K1388" s="25">
        <v>286.58999999999997</v>
      </c>
      <c r="L1388" s="23"/>
      <c r="M1388" s="23"/>
      <c r="N1388" s="23"/>
      <c r="O1388" s="23"/>
      <c r="P1388" s="23"/>
      <c r="Q1388" s="23"/>
      <c r="R1388" s="23"/>
      <c r="S1388" s="23"/>
      <c r="T1388" s="23"/>
      <c r="U1388" s="23"/>
      <c r="V1388" s="23"/>
      <c r="W1388" s="23"/>
      <c r="X1388" s="23"/>
      <c r="Y1388" s="23"/>
      <c r="Z1388" s="23"/>
      <c r="AA1388" s="23"/>
    </row>
    <row r="1389" spans="1:27" ht="45" customHeight="1" x14ac:dyDescent="0.25">
      <c r="A1389" s="22" t="s">
        <v>1184</v>
      </c>
      <c r="B1389" s="22" t="s">
        <v>574</v>
      </c>
      <c r="C1389" s="23" t="s">
        <v>37</v>
      </c>
      <c r="D1389" s="7" t="s">
        <v>575</v>
      </c>
      <c r="E1389" s="6"/>
      <c r="F1389" s="6"/>
      <c r="G1389" s="23"/>
      <c r="H1389" s="24" t="s">
        <v>704</v>
      </c>
      <c r="I1389" s="5">
        <v>1</v>
      </c>
      <c r="J1389" s="4"/>
      <c r="K1389" s="25">
        <v>1543.36</v>
      </c>
      <c r="L1389" s="23"/>
      <c r="M1389" s="23"/>
      <c r="N1389" s="23"/>
      <c r="O1389" s="23"/>
      <c r="P1389" s="23"/>
      <c r="Q1389" s="23"/>
      <c r="R1389" s="23"/>
      <c r="S1389" s="23"/>
      <c r="T1389" s="23"/>
      <c r="U1389" s="23"/>
      <c r="V1389" s="23"/>
      <c r="W1389" s="23"/>
      <c r="X1389" s="23"/>
      <c r="Y1389" s="23"/>
      <c r="Z1389" s="23"/>
      <c r="AA1389" s="23"/>
    </row>
    <row r="1390" spans="1:27" ht="45" customHeight="1" x14ac:dyDescent="0.25">
      <c r="A1390" s="22" t="s">
        <v>1185</v>
      </c>
      <c r="B1390" s="22" t="s">
        <v>578</v>
      </c>
      <c r="C1390" s="23" t="s">
        <v>30</v>
      </c>
      <c r="D1390" s="7" t="s">
        <v>579</v>
      </c>
      <c r="E1390" s="6"/>
      <c r="F1390" s="6"/>
      <c r="G1390" s="23"/>
      <c r="H1390" s="24" t="s">
        <v>704</v>
      </c>
      <c r="I1390" s="5">
        <v>1</v>
      </c>
      <c r="J1390" s="4"/>
      <c r="K1390" s="25">
        <v>2.04</v>
      </c>
      <c r="L1390" s="23"/>
      <c r="M1390" s="23"/>
      <c r="N1390" s="23"/>
      <c r="O1390" s="23"/>
      <c r="P1390" s="23"/>
      <c r="Q1390" s="23"/>
      <c r="R1390" s="23"/>
      <c r="S1390" s="23"/>
      <c r="T1390" s="23"/>
      <c r="U1390" s="23"/>
      <c r="V1390" s="23"/>
      <c r="W1390" s="23"/>
      <c r="X1390" s="23"/>
      <c r="Y1390" s="23"/>
      <c r="Z1390" s="23"/>
      <c r="AA1390" s="23"/>
    </row>
    <row r="1391" spans="1:27" ht="45" customHeight="1" x14ac:dyDescent="0.25">
      <c r="A1391" s="22" t="s">
        <v>1186</v>
      </c>
      <c r="B1391" s="22" t="s">
        <v>580</v>
      </c>
      <c r="C1391" s="23" t="s">
        <v>30</v>
      </c>
      <c r="D1391" s="7" t="s">
        <v>581</v>
      </c>
      <c r="E1391" s="6"/>
      <c r="F1391" s="6"/>
      <c r="G1391" s="23"/>
      <c r="H1391" s="24" t="s">
        <v>704</v>
      </c>
      <c r="I1391" s="5">
        <v>1</v>
      </c>
      <c r="J1391" s="4"/>
      <c r="K1391" s="25">
        <v>1.89</v>
      </c>
      <c r="L1391" s="23"/>
      <c r="M1391" s="23"/>
      <c r="N1391" s="23"/>
      <c r="O1391" s="23"/>
      <c r="P1391" s="23"/>
      <c r="Q1391" s="23"/>
      <c r="R1391" s="23"/>
      <c r="S1391" s="23"/>
      <c r="T1391" s="23"/>
      <c r="U1391" s="23"/>
      <c r="V1391" s="23"/>
      <c r="W1391" s="23"/>
      <c r="X1391" s="23"/>
      <c r="Y1391" s="23"/>
      <c r="Z1391" s="23"/>
      <c r="AA1391" s="23"/>
    </row>
    <row r="1392" spans="1:27" ht="45" customHeight="1" x14ac:dyDescent="0.25">
      <c r="A1392" s="22" t="s">
        <v>1187</v>
      </c>
      <c r="B1392" s="22" t="s">
        <v>585</v>
      </c>
      <c r="C1392" s="23" t="s">
        <v>37</v>
      </c>
      <c r="D1392" s="7" t="s">
        <v>586</v>
      </c>
      <c r="E1392" s="6"/>
      <c r="F1392" s="6"/>
      <c r="G1392" s="23"/>
      <c r="H1392" s="24" t="s">
        <v>704</v>
      </c>
      <c r="I1392" s="5">
        <v>1</v>
      </c>
      <c r="J1392" s="4"/>
      <c r="K1392" s="25">
        <f>ROUND(K1401,2)</f>
        <v>232.98</v>
      </c>
      <c r="L1392" s="23"/>
      <c r="M1392" s="23"/>
      <c r="N1392" s="23"/>
      <c r="O1392" s="23"/>
      <c r="P1392" s="23"/>
      <c r="Q1392" s="23"/>
      <c r="R1392" s="23"/>
      <c r="S1392" s="23"/>
      <c r="T1392" s="23"/>
      <c r="U1392" s="23"/>
      <c r="V1392" s="23"/>
      <c r="W1392" s="23"/>
      <c r="X1392" s="23"/>
      <c r="Y1392" s="23"/>
      <c r="Z1392" s="23"/>
      <c r="AA1392" s="23"/>
    </row>
    <row r="1393" spans="1:27" x14ac:dyDescent="0.25">
      <c r="B1393" s="19" t="s">
        <v>706</v>
      </c>
    </row>
    <row r="1394" spans="1:27" x14ac:dyDescent="0.25">
      <c r="B1394" t="s">
        <v>713</v>
      </c>
      <c r="C1394" t="s">
        <v>708</v>
      </c>
      <c r="D1394" t="s">
        <v>714</v>
      </c>
      <c r="E1394" s="26">
        <v>1</v>
      </c>
      <c r="F1394" t="s">
        <v>710</v>
      </c>
      <c r="G1394" t="s">
        <v>711</v>
      </c>
      <c r="H1394" s="27">
        <v>21.13</v>
      </c>
      <c r="I1394" t="s">
        <v>712</v>
      </c>
      <c r="J1394" s="28">
        <f>ROUND(E1394/I1392* H1394,2)</f>
        <v>21.13</v>
      </c>
      <c r="K1394" s="29"/>
    </row>
    <row r="1395" spans="1:27" x14ac:dyDescent="0.25">
      <c r="B1395" t="s">
        <v>707</v>
      </c>
      <c r="C1395" t="s">
        <v>708</v>
      </c>
      <c r="D1395" t="s">
        <v>709</v>
      </c>
      <c r="E1395" s="26">
        <v>1</v>
      </c>
      <c r="F1395" t="s">
        <v>710</v>
      </c>
      <c r="G1395" t="s">
        <v>711</v>
      </c>
      <c r="H1395" s="27">
        <v>24.6</v>
      </c>
      <c r="I1395" t="s">
        <v>712</v>
      </c>
      <c r="J1395" s="28">
        <f>ROUND(E1395/I1392* H1395,2)</f>
        <v>24.6</v>
      </c>
      <c r="K1395" s="29"/>
    </row>
    <row r="1396" spans="1:27" x14ac:dyDescent="0.25">
      <c r="D1396" s="30" t="s">
        <v>715</v>
      </c>
      <c r="E1396" s="29"/>
      <c r="H1396" s="29"/>
      <c r="K1396" s="27">
        <f>SUM(J1394:J1395)</f>
        <v>45.730000000000004</v>
      </c>
    </row>
    <row r="1397" spans="1:27" x14ac:dyDescent="0.25">
      <c r="B1397" s="19" t="s">
        <v>721</v>
      </c>
      <c r="E1397" s="29"/>
      <c r="H1397" s="29"/>
      <c r="K1397" s="29"/>
    </row>
    <row r="1398" spans="1:27" x14ac:dyDescent="0.25">
      <c r="B1398" t="s">
        <v>1188</v>
      </c>
      <c r="C1398" t="s">
        <v>37</v>
      </c>
      <c r="D1398" t="s">
        <v>1189</v>
      </c>
      <c r="E1398" s="26">
        <v>1</v>
      </c>
      <c r="F1398" t="s">
        <v>710</v>
      </c>
      <c r="G1398" t="s">
        <v>711</v>
      </c>
      <c r="H1398" s="27">
        <v>187.25</v>
      </c>
      <c r="I1398" t="s">
        <v>712</v>
      </c>
      <c r="J1398" s="28">
        <f>ROUND(E1398/I1392* H1398,2)</f>
        <v>187.25</v>
      </c>
      <c r="K1398" s="29"/>
    </row>
    <row r="1399" spans="1:27" x14ac:dyDescent="0.25">
      <c r="D1399" s="30" t="s">
        <v>725</v>
      </c>
      <c r="E1399" s="29"/>
      <c r="H1399" s="29"/>
      <c r="K1399" s="27">
        <f>SUM(J1398:J1398)</f>
        <v>187.25</v>
      </c>
    </row>
    <row r="1400" spans="1:27" x14ac:dyDescent="0.25">
      <c r="D1400" s="30" t="s">
        <v>716</v>
      </c>
      <c r="E1400" s="29"/>
      <c r="H1400" s="29"/>
      <c r="K1400" s="31">
        <f>SUM(J1393:J1399)</f>
        <v>232.98000000000002</v>
      </c>
    </row>
    <row r="1401" spans="1:27" x14ac:dyDescent="0.25">
      <c r="D1401" s="30" t="s">
        <v>717</v>
      </c>
      <c r="E1401" s="29"/>
      <c r="H1401" s="29"/>
      <c r="K1401" s="31">
        <f>SUM(K1400:K1400)</f>
        <v>232.98000000000002</v>
      </c>
    </row>
    <row r="1403" spans="1:27" ht="45" customHeight="1" x14ac:dyDescent="0.25">
      <c r="A1403" s="22" t="s">
        <v>1190</v>
      </c>
      <c r="B1403" s="22" t="s">
        <v>587</v>
      </c>
      <c r="C1403" s="23" t="s">
        <v>37</v>
      </c>
      <c r="D1403" s="7" t="s">
        <v>588</v>
      </c>
      <c r="E1403" s="6"/>
      <c r="F1403" s="6"/>
      <c r="G1403" s="23"/>
      <c r="H1403" s="24" t="s">
        <v>704</v>
      </c>
      <c r="I1403" s="5">
        <v>1</v>
      </c>
      <c r="J1403" s="4"/>
      <c r="K1403" s="25">
        <f>ROUND(K1412,2)</f>
        <v>2049.2199999999998</v>
      </c>
      <c r="L1403" s="23"/>
      <c r="M1403" s="23"/>
      <c r="N1403" s="23"/>
      <c r="O1403" s="23"/>
      <c r="P1403" s="23"/>
      <c r="Q1403" s="23"/>
      <c r="R1403" s="23"/>
      <c r="S1403" s="23"/>
      <c r="T1403" s="23"/>
      <c r="U1403" s="23"/>
      <c r="V1403" s="23"/>
      <c r="W1403" s="23"/>
      <c r="X1403" s="23"/>
      <c r="Y1403" s="23"/>
      <c r="Z1403" s="23"/>
      <c r="AA1403" s="23"/>
    </row>
    <row r="1404" spans="1:27" x14ac:dyDescent="0.25">
      <c r="B1404" s="19" t="s">
        <v>706</v>
      </c>
    </row>
    <row r="1405" spans="1:27" x14ac:dyDescent="0.25">
      <c r="B1405" t="s">
        <v>707</v>
      </c>
      <c r="C1405" t="s">
        <v>708</v>
      </c>
      <c r="D1405" t="s">
        <v>709</v>
      </c>
      <c r="E1405" s="26">
        <v>0.17599999999999999</v>
      </c>
      <c r="F1405" t="s">
        <v>710</v>
      </c>
      <c r="G1405" t="s">
        <v>711</v>
      </c>
      <c r="H1405" s="27">
        <v>24.6</v>
      </c>
      <c r="I1405" t="s">
        <v>712</v>
      </c>
      <c r="J1405" s="28">
        <f>ROUND(E1405/I1403* H1405,2)</f>
        <v>4.33</v>
      </c>
      <c r="K1405" s="29"/>
    </row>
    <row r="1406" spans="1:27" x14ac:dyDescent="0.25">
      <c r="B1406" t="s">
        <v>713</v>
      </c>
      <c r="C1406" t="s">
        <v>708</v>
      </c>
      <c r="D1406" t="s">
        <v>714</v>
      </c>
      <c r="E1406" s="26">
        <v>0.17599999999999999</v>
      </c>
      <c r="F1406" t="s">
        <v>710</v>
      </c>
      <c r="G1406" t="s">
        <v>711</v>
      </c>
      <c r="H1406" s="27">
        <v>21.13</v>
      </c>
      <c r="I1406" t="s">
        <v>712</v>
      </c>
      <c r="J1406" s="28">
        <f>ROUND(E1406/I1403* H1406,2)</f>
        <v>3.72</v>
      </c>
      <c r="K1406" s="29"/>
    </row>
    <row r="1407" spans="1:27" x14ac:dyDescent="0.25">
      <c r="D1407" s="30" t="s">
        <v>715</v>
      </c>
      <c r="E1407" s="29"/>
      <c r="H1407" s="29"/>
      <c r="K1407" s="27">
        <f>SUM(J1405:J1406)</f>
        <v>8.0500000000000007</v>
      </c>
    </row>
    <row r="1408" spans="1:27" x14ac:dyDescent="0.25">
      <c r="B1408" s="19" t="s">
        <v>726</v>
      </c>
      <c r="E1408" s="29"/>
      <c r="H1408" s="29"/>
      <c r="K1408" s="29"/>
    </row>
    <row r="1409" spans="1:27" x14ac:dyDescent="0.25">
      <c r="B1409" t="s">
        <v>1191</v>
      </c>
      <c r="C1409" t="s">
        <v>37</v>
      </c>
      <c r="D1409" t="s">
        <v>1192</v>
      </c>
      <c r="E1409" s="26">
        <v>1</v>
      </c>
      <c r="G1409" t="s">
        <v>711</v>
      </c>
      <c r="H1409" s="27">
        <v>2041.17</v>
      </c>
      <c r="I1409" t="s">
        <v>712</v>
      </c>
      <c r="J1409" s="28">
        <f>ROUND(E1409* H1409,2)</f>
        <v>2041.17</v>
      </c>
      <c r="K1409" s="29"/>
    </row>
    <row r="1410" spans="1:27" x14ac:dyDescent="0.25">
      <c r="D1410" s="30" t="s">
        <v>729</v>
      </c>
      <c r="E1410" s="29"/>
      <c r="H1410" s="29"/>
      <c r="K1410" s="27">
        <f>SUM(J1409:J1409)</f>
        <v>2041.17</v>
      </c>
    </row>
    <row r="1411" spans="1:27" x14ac:dyDescent="0.25">
      <c r="D1411" s="30" t="s">
        <v>716</v>
      </c>
      <c r="E1411" s="29"/>
      <c r="H1411" s="29"/>
      <c r="K1411" s="31">
        <f>SUM(J1404:J1410)</f>
        <v>2049.2200000000003</v>
      </c>
    </row>
    <row r="1412" spans="1:27" x14ac:dyDescent="0.25">
      <c r="D1412" s="30" t="s">
        <v>717</v>
      </c>
      <c r="E1412" s="29"/>
      <c r="H1412" s="29"/>
      <c r="K1412" s="31">
        <f>SUM(K1411:K1411)</f>
        <v>2049.2200000000003</v>
      </c>
    </row>
    <row r="1414" spans="1:27" ht="45" customHeight="1" x14ac:dyDescent="0.25">
      <c r="A1414" s="22" t="s">
        <v>1193</v>
      </c>
      <c r="B1414" s="22" t="s">
        <v>589</v>
      </c>
      <c r="C1414" s="23" t="s">
        <v>37</v>
      </c>
      <c r="D1414" s="7" t="s">
        <v>590</v>
      </c>
      <c r="E1414" s="6"/>
      <c r="F1414" s="6"/>
      <c r="G1414" s="23"/>
      <c r="H1414" s="24" t="s">
        <v>704</v>
      </c>
      <c r="I1414" s="5">
        <v>1</v>
      </c>
      <c r="J1414" s="4"/>
      <c r="K1414" s="25">
        <f>ROUND(K1423,2)</f>
        <v>338.38</v>
      </c>
      <c r="L1414" s="23"/>
      <c r="M1414" s="23"/>
      <c r="N1414" s="23"/>
      <c r="O1414" s="23"/>
      <c r="P1414" s="23"/>
      <c r="Q1414" s="23"/>
      <c r="R1414" s="23"/>
      <c r="S1414" s="23"/>
      <c r="T1414" s="23"/>
      <c r="U1414" s="23"/>
      <c r="V1414" s="23"/>
      <c r="W1414" s="23"/>
      <c r="X1414" s="23"/>
      <c r="Y1414" s="23"/>
      <c r="Z1414" s="23"/>
      <c r="AA1414" s="23"/>
    </row>
    <row r="1415" spans="1:27" x14ac:dyDescent="0.25">
      <c r="B1415" s="19" t="s">
        <v>706</v>
      </c>
    </row>
    <row r="1416" spans="1:27" x14ac:dyDescent="0.25">
      <c r="B1416" t="s">
        <v>713</v>
      </c>
      <c r="C1416" t="s">
        <v>708</v>
      </c>
      <c r="D1416" t="s">
        <v>714</v>
      </c>
      <c r="E1416" s="26">
        <v>0.6</v>
      </c>
      <c r="F1416" t="s">
        <v>710</v>
      </c>
      <c r="G1416" t="s">
        <v>711</v>
      </c>
      <c r="H1416" s="27">
        <v>21.13</v>
      </c>
      <c r="I1416" t="s">
        <v>712</v>
      </c>
      <c r="J1416" s="28">
        <f>ROUND(E1416/I1414* H1416,2)</f>
        <v>12.68</v>
      </c>
      <c r="K1416" s="29"/>
    </row>
    <row r="1417" spans="1:27" x14ac:dyDescent="0.25">
      <c r="B1417" t="s">
        <v>707</v>
      </c>
      <c r="C1417" t="s">
        <v>708</v>
      </c>
      <c r="D1417" t="s">
        <v>709</v>
      </c>
      <c r="E1417" s="26">
        <v>0.6</v>
      </c>
      <c r="F1417" t="s">
        <v>710</v>
      </c>
      <c r="G1417" t="s">
        <v>711</v>
      </c>
      <c r="H1417" s="27">
        <v>24.6</v>
      </c>
      <c r="I1417" t="s">
        <v>712</v>
      </c>
      <c r="J1417" s="28">
        <f>ROUND(E1417/I1414* H1417,2)</f>
        <v>14.76</v>
      </c>
      <c r="K1417" s="29"/>
    </row>
    <row r="1418" spans="1:27" x14ac:dyDescent="0.25">
      <c r="D1418" s="30" t="s">
        <v>715</v>
      </c>
      <c r="E1418" s="29"/>
      <c r="H1418" s="29"/>
      <c r="K1418" s="27">
        <f>SUM(J1416:J1417)</f>
        <v>27.439999999999998</v>
      </c>
    </row>
    <row r="1419" spans="1:27" x14ac:dyDescent="0.25">
      <c r="B1419" s="19" t="s">
        <v>726</v>
      </c>
      <c r="E1419" s="29"/>
      <c r="H1419" s="29"/>
      <c r="K1419" s="29"/>
    </row>
    <row r="1420" spans="1:27" ht="135" x14ac:dyDescent="0.25">
      <c r="B1420" t="s">
        <v>1194</v>
      </c>
      <c r="C1420" t="s">
        <v>37</v>
      </c>
      <c r="D1420" s="32" t="s">
        <v>1195</v>
      </c>
      <c r="E1420" s="26">
        <v>1</v>
      </c>
      <c r="G1420" t="s">
        <v>711</v>
      </c>
      <c r="H1420" s="27">
        <v>310.94</v>
      </c>
      <c r="I1420" t="s">
        <v>712</v>
      </c>
      <c r="J1420" s="28">
        <f>ROUND(E1420* H1420,2)</f>
        <v>310.94</v>
      </c>
      <c r="K1420" s="29"/>
    </row>
    <row r="1421" spans="1:27" x14ac:dyDescent="0.25">
      <c r="D1421" s="30" t="s">
        <v>729</v>
      </c>
      <c r="E1421" s="29"/>
      <c r="H1421" s="29"/>
      <c r="K1421" s="27">
        <f>SUM(J1420:J1420)</f>
        <v>310.94</v>
      </c>
    </row>
    <row r="1422" spans="1:27" x14ac:dyDescent="0.25">
      <c r="D1422" s="30" t="s">
        <v>716</v>
      </c>
      <c r="E1422" s="29"/>
      <c r="H1422" s="29"/>
      <c r="K1422" s="31">
        <f>SUM(J1415:J1421)</f>
        <v>338.38</v>
      </c>
    </row>
    <row r="1423" spans="1:27" x14ac:dyDescent="0.25">
      <c r="D1423" s="30" t="s">
        <v>717</v>
      </c>
      <c r="E1423" s="29"/>
      <c r="H1423" s="29"/>
      <c r="K1423" s="31">
        <f>SUM(K1422:K1422)</f>
        <v>338.38</v>
      </c>
    </row>
    <row r="1425" spans="1:27" ht="45" customHeight="1" x14ac:dyDescent="0.25">
      <c r="A1425" s="22" t="s">
        <v>1196</v>
      </c>
      <c r="B1425" s="22" t="s">
        <v>591</v>
      </c>
      <c r="C1425" s="23" t="s">
        <v>37</v>
      </c>
      <c r="D1425" s="7" t="s">
        <v>592</v>
      </c>
      <c r="E1425" s="6"/>
      <c r="F1425" s="6"/>
      <c r="G1425" s="23"/>
      <c r="H1425" s="24" t="s">
        <v>704</v>
      </c>
      <c r="I1425" s="5">
        <v>1</v>
      </c>
      <c r="J1425" s="4"/>
      <c r="K1425" s="25">
        <f>ROUND(K1430,2)</f>
        <v>21.27</v>
      </c>
      <c r="L1425" s="23"/>
      <c r="M1425" s="23"/>
      <c r="N1425" s="23"/>
      <c r="O1425" s="23"/>
      <c r="P1425" s="23"/>
      <c r="Q1425" s="23"/>
      <c r="R1425" s="23"/>
      <c r="S1425" s="23"/>
      <c r="T1425" s="23"/>
      <c r="U1425" s="23"/>
      <c r="V1425" s="23"/>
      <c r="W1425" s="23"/>
      <c r="X1425" s="23"/>
      <c r="Y1425" s="23"/>
      <c r="Z1425" s="23"/>
      <c r="AA1425" s="23"/>
    </row>
    <row r="1426" spans="1:27" x14ac:dyDescent="0.25">
      <c r="B1426" s="19" t="s">
        <v>726</v>
      </c>
    </row>
    <row r="1427" spans="1:27" x14ac:dyDescent="0.25">
      <c r="B1427" t="s">
        <v>1197</v>
      </c>
      <c r="C1427" t="s">
        <v>37</v>
      </c>
      <c r="D1427" t="s">
        <v>1198</v>
      </c>
      <c r="E1427" s="26">
        <v>1</v>
      </c>
      <c r="G1427" t="s">
        <v>711</v>
      </c>
      <c r="H1427" s="27">
        <v>21.27</v>
      </c>
      <c r="I1427" t="s">
        <v>712</v>
      </c>
      <c r="J1427" s="28">
        <f>ROUND(E1427* H1427,2)</f>
        <v>21.27</v>
      </c>
      <c r="K1427" s="29"/>
    </row>
    <row r="1428" spans="1:27" x14ac:dyDescent="0.25">
      <c r="D1428" s="30" t="s">
        <v>729</v>
      </c>
      <c r="E1428" s="29"/>
      <c r="H1428" s="29"/>
      <c r="K1428" s="27">
        <f>SUM(J1427:J1427)</f>
        <v>21.27</v>
      </c>
    </row>
    <row r="1429" spans="1:27" x14ac:dyDescent="0.25">
      <c r="D1429" s="30" t="s">
        <v>716</v>
      </c>
      <c r="E1429" s="29"/>
      <c r="H1429" s="29"/>
      <c r="K1429" s="31">
        <f>SUM(J1426:J1428)</f>
        <v>21.27</v>
      </c>
    </row>
    <row r="1430" spans="1:27" x14ac:dyDescent="0.25">
      <c r="D1430" s="30" t="s">
        <v>717</v>
      </c>
      <c r="E1430" s="29"/>
      <c r="H1430" s="29"/>
      <c r="K1430" s="31">
        <f>SUM(K1429:K1429)</f>
        <v>21.27</v>
      </c>
    </row>
    <row r="1432" spans="1:27" ht="45" customHeight="1" x14ac:dyDescent="0.25">
      <c r="A1432" s="22" t="s">
        <v>1199</v>
      </c>
      <c r="B1432" s="22" t="s">
        <v>593</v>
      </c>
      <c r="C1432" s="23" t="s">
        <v>37</v>
      </c>
      <c r="D1432" s="7" t="s">
        <v>594</v>
      </c>
      <c r="E1432" s="6"/>
      <c r="F1432" s="6"/>
      <c r="G1432" s="23"/>
      <c r="H1432" s="24" t="s">
        <v>704</v>
      </c>
      <c r="I1432" s="5">
        <v>1</v>
      </c>
      <c r="J1432" s="4"/>
      <c r="K1432" s="25">
        <f>ROUND(K1441,2)</f>
        <v>126.05</v>
      </c>
      <c r="L1432" s="23"/>
      <c r="M1432" s="23"/>
      <c r="N1432" s="23"/>
      <c r="O1432" s="23"/>
      <c r="P1432" s="23"/>
      <c r="Q1432" s="23"/>
      <c r="R1432" s="23"/>
      <c r="S1432" s="23"/>
      <c r="T1432" s="23"/>
      <c r="U1432" s="23"/>
      <c r="V1432" s="23"/>
      <c r="W1432" s="23"/>
      <c r="X1432" s="23"/>
      <c r="Y1432" s="23"/>
      <c r="Z1432" s="23"/>
      <c r="AA1432" s="23"/>
    </row>
    <row r="1433" spans="1:27" x14ac:dyDescent="0.25">
      <c r="B1433" s="19" t="s">
        <v>706</v>
      </c>
    </row>
    <row r="1434" spans="1:27" x14ac:dyDescent="0.25">
      <c r="B1434" t="s">
        <v>707</v>
      </c>
      <c r="C1434" t="s">
        <v>708</v>
      </c>
      <c r="D1434" t="s">
        <v>709</v>
      </c>
      <c r="E1434" s="26">
        <v>0.6</v>
      </c>
      <c r="F1434" t="s">
        <v>710</v>
      </c>
      <c r="G1434" t="s">
        <v>711</v>
      </c>
      <c r="H1434" s="27">
        <v>24.6</v>
      </c>
      <c r="I1434" t="s">
        <v>712</v>
      </c>
      <c r="J1434" s="28">
        <f>ROUND(E1434/I1432* H1434,2)</f>
        <v>14.76</v>
      </c>
      <c r="K1434" s="29"/>
    </row>
    <row r="1435" spans="1:27" x14ac:dyDescent="0.25">
      <c r="B1435" t="s">
        <v>713</v>
      </c>
      <c r="C1435" t="s">
        <v>708</v>
      </c>
      <c r="D1435" t="s">
        <v>714</v>
      </c>
      <c r="E1435" s="26">
        <v>0.6</v>
      </c>
      <c r="F1435" t="s">
        <v>710</v>
      </c>
      <c r="G1435" t="s">
        <v>711</v>
      </c>
      <c r="H1435" s="27">
        <v>21.13</v>
      </c>
      <c r="I1435" t="s">
        <v>712</v>
      </c>
      <c r="J1435" s="28">
        <f>ROUND(E1435/I1432* H1435,2)</f>
        <v>12.68</v>
      </c>
      <c r="K1435" s="29"/>
    </row>
    <row r="1436" spans="1:27" x14ac:dyDescent="0.25">
      <c r="D1436" s="30" t="s">
        <v>715</v>
      </c>
      <c r="E1436" s="29"/>
      <c r="H1436" s="29"/>
      <c r="K1436" s="27">
        <f>SUM(J1434:J1435)</f>
        <v>27.439999999999998</v>
      </c>
    </row>
    <row r="1437" spans="1:27" x14ac:dyDescent="0.25">
      <c r="B1437" s="19" t="s">
        <v>726</v>
      </c>
      <c r="E1437" s="29"/>
      <c r="H1437" s="29"/>
      <c r="K1437" s="29"/>
    </row>
    <row r="1438" spans="1:27" x14ac:dyDescent="0.25">
      <c r="B1438" t="s">
        <v>1200</v>
      </c>
      <c r="C1438" t="s">
        <v>37</v>
      </c>
      <c r="D1438" t="s">
        <v>1201</v>
      </c>
      <c r="E1438" s="26">
        <v>1</v>
      </c>
      <c r="G1438" t="s">
        <v>711</v>
      </c>
      <c r="H1438" s="27">
        <v>98.61</v>
      </c>
      <c r="I1438" t="s">
        <v>712</v>
      </c>
      <c r="J1438" s="28">
        <f>ROUND(E1438* H1438,2)</f>
        <v>98.61</v>
      </c>
      <c r="K1438" s="29"/>
    </row>
    <row r="1439" spans="1:27" x14ac:dyDescent="0.25">
      <c r="D1439" s="30" t="s">
        <v>729</v>
      </c>
      <c r="E1439" s="29"/>
      <c r="H1439" s="29"/>
      <c r="K1439" s="27">
        <f>SUM(J1438:J1438)</f>
        <v>98.61</v>
      </c>
    </row>
    <row r="1440" spans="1:27" x14ac:dyDescent="0.25">
      <c r="D1440" s="30" t="s">
        <v>716</v>
      </c>
      <c r="E1440" s="29"/>
      <c r="H1440" s="29"/>
      <c r="K1440" s="31">
        <f>SUM(J1433:J1439)</f>
        <v>126.05</v>
      </c>
    </row>
    <row r="1441" spans="1:27" x14ac:dyDescent="0.25">
      <c r="D1441" s="30" t="s">
        <v>717</v>
      </c>
      <c r="E1441" s="29"/>
      <c r="H1441" s="29"/>
      <c r="K1441" s="31">
        <f>SUM(K1440:K1440)</f>
        <v>126.05</v>
      </c>
    </row>
    <row r="1443" spans="1:27" ht="45" customHeight="1" x14ac:dyDescent="0.25">
      <c r="A1443" s="22" t="s">
        <v>1202</v>
      </c>
      <c r="B1443" s="22" t="s">
        <v>595</v>
      </c>
      <c r="C1443" s="23" t="s">
        <v>37</v>
      </c>
      <c r="D1443" s="7" t="s">
        <v>596</v>
      </c>
      <c r="E1443" s="6"/>
      <c r="F1443" s="6"/>
      <c r="G1443" s="23"/>
      <c r="H1443" s="24" t="s">
        <v>704</v>
      </c>
      <c r="I1443" s="5">
        <v>1</v>
      </c>
      <c r="J1443" s="4"/>
      <c r="K1443" s="25">
        <f>ROUND(K1452,2)</f>
        <v>22.18</v>
      </c>
      <c r="L1443" s="23"/>
      <c r="M1443" s="23"/>
      <c r="N1443" s="23"/>
      <c r="O1443" s="23"/>
      <c r="P1443" s="23"/>
      <c r="Q1443" s="23"/>
      <c r="R1443" s="23"/>
      <c r="S1443" s="23"/>
      <c r="T1443" s="23"/>
      <c r="U1443" s="23"/>
      <c r="V1443" s="23"/>
      <c r="W1443" s="23"/>
      <c r="X1443" s="23"/>
      <c r="Y1443" s="23"/>
      <c r="Z1443" s="23"/>
      <c r="AA1443" s="23"/>
    </row>
    <row r="1444" spans="1:27" x14ac:dyDescent="0.25">
      <c r="B1444" s="19" t="s">
        <v>706</v>
      </c>
    </row>
    <row r="1445" spans="1:27" x14ac:dyDescent="0.25">
      <c r="B1445" t="s">
        <v>713</v>
      </c>
      <c r="C1445" t="s">
        <v>708</v>
      </c>
      <c r="D1445" t="s">
        <v>714</v>
      </c>
      <c r="E1445" s="26">
        <v>0.15</v>
      </c>
      <c r="F1445" t="s">
        <v>710</v>
      </c>
      <c r="G1445" t="s">
        <v>711</v>
      </c>
      <c r="H1445" s="27">
        <v>21.13</v>
      </c>
      <c r="I1445" t="s">
        <v>712</v>
      </c>
      <c r="J1445" s="28">
        <f>ROUND(E1445/I1443* H1445,2)</f>
        <v>3.17</v>
      </c>
      <c r="K1445" s="29"/>
    </row>
    <row r="1446" spans="1:27" x14ac:dyDescent="0.25">
      <c r="B1446" t="s">
        <v>707</v>
      </c>
      <c r="C1446" t="s">
        <v>708</v>
      </c>
      <c r="D1446" t="s">
        <v>709</v>
      </c>
      <c r="E1446" s="26">
        <v>0.18</v>
      </c>
      <c r="F1446" t="s">
        <v>710</v>
      </c>
      <c r="G1446" t="s">
        <v>711</v>
      </c>
      <c r="H1446" s="27">
        <v>24.6</v>
      </c>
      <c r="I1446" t="s">
        <v>712</v>
      </c>
      <c r="J1446" s="28">
        <f>ROUND(E1446/I1443* H1446,2)</f>
        <v>4.43</v>
      </c>
      <c r="K1446" s="29"/>
    </row>
    <row r="1447" spans="1:27" x14ac:dyDescent="0.25">
      <c r="D1447" s="30" t="s">
        <v>715</v>
      </c>
      <c r="E1447" s="29"/>
      <c r="H1447" s="29"/>
      <c r="K1447" s="27">
        <f>SUM(J1445:J1446)</f>
        <v>7.6</v>
      </c>
    </row>
    <row r="1448" spans="1:27" x14ac:dyDescent="0.25">
      <c r="B1448" s="19" t="s">
        <v>726</v>
      </c>
      <c r="E1448" s="29"/>
      <c r="H1448" s="29"/>
      <c r="K1448" s="29"/>
    </row>
    <row r="1449" spans="1:27" x14ac:dyDescent="0.25">
      <c r="B1449" t="s">
        <v>1203</v>
      </c>
      <c r="C1449" t="s">
        <v>37</v>
      </c>
      <c r="D1449" t="s">
        <v>1204</v>
      </c>
      <c r="E1449" s="26">
        <v>1</v>
      </c>
      <c r="G1449" t="s">
        <v>711</v>
      </c>
      <c r="H1449" s="27">
        <v>14.58</v>
      </c>
      <c r="I1449" t="s">
        <v>712</v>
      </c>
      <c r="J1449" s="28">
        <f>ROUND(E1449* H1449,2)</f>
        <v>14.58</v>
      </c>
      <c r="K1449" s="29"/>
    </row>
    <row r="1450" spans="1:27" x14ac:dyDescent="0.25">
      <c r="D1450" s="30" t="s">
        <v>729</v>
      </c>
      <c r="E1450" s="29"/>
      <c r="H1450" s="29"/>
      <c r="K1450" s="27">
        <f>SUM(J1449:J1449)</f>
        <v>14.58</v>
      </c>
    </row>
    <row r="1451" spans="1:27" x14ac:dyDescent="0.25">
      <c r="D1451" s="30" t="s">
        <v>716</v>
      </c>
      <c r="E1451" s="29"/>
      <c r="H1451" s="29"/>
      <c r="K1451" s="31">
        <f>SUM(J1444:J1450)</f>
        <v>22.18</v>
      </c>
    </row>
    <row r="1452" spans="1:27" x14ac:dyDescent="0.25">
      <c r="D1452" s="30" t="s">
        <v>717</v>
      </c>
      <c r="E1452" s="29"/>
      <c r="H1452" s="29"/>
      <c r="K1452" s="31">
        <f>SUM(K1451:K1451)</f>
        <v>22.18</v>
      </c>
    </row>
    <row r="1454" spans="1:27" ht="45" customHeight="1" x14ac:dyDescent="0.25">
      <c r="A1454" s="22" t="s">
        <v>1205</v>
      </c>
      <c r="B1454" s="22" t="s">
        <v>597</v>
      </c>
      <c r="C1454" s="23" t="s">
        <v>37</v>
      </c>
      <c r="D1454" s="7" t="s">
        <v>598</v>
      </c>
      <c r="E1454" s="6"/>
      <c r="F1454" s="6"/>
      <c r="G1454" s="23"/>
      <c r="H1454" s="24" t="s">
        <v>704</v>
      </c>
      <c r="I1454" s="5">
        <v>1</v>
      </c>
      <c r="J1454" s="4"/>
      <c r="K1454" s="25">
        <f>ROUND(K1463,2)</f>
        <v>46.92</v>
      </c>
      <c r="L1454" s="23"/>
      <c r="M1454" s="23"/>
      <c r="N1454" s="23"/>
      <c r="O1454" s="23"/>
      <c r="P1454" s="23"/>
      <c r="Q1454" s="23"/>
      <c r="R1454" s="23"/>
      <c r="S1454" s="23"/>
      <c r="T1454" s="23"/>
      <c r="U1454" s="23"/>
      <c r="V1454" s="23"/>
      <c r="W1454" s="23"/>
      <c r="X1454" s="23"/>
      <c r="Y1454" s="23"/>
      <c r="Z1454" s="23"/>
      <c r="AA1454" s="23"/>
    </row>
    <row r="1455" spans="1:27" x14ac:dyDescent="0.25">
      <c r="B1455" s="19" t="s">
        <v>706</v>
      </c>
    </row>
    <row r="1456" spans="1:27" x14ac:dyDescent="0.25">
      <c r="B1456" t="s">
        <v>1016</v>
      </c>
      <c r="C1456" t="s">
        <v>708</v>
      </c>
      <c r="D1456" t="s">
        <v>1017</v>
      </c>
      <c r="E1456" s="26">
        <v>0.5</v>
      </c>
      <c r="F1456" t="s">
        <v>710</v>
      </c>
      <c r="G1456" t="s">
        <v>711</v>
      </c>
      <c r="H1456" s="27">
        <v>22.47</v>
      </c>
      <c r="I1456" t="s">
        <v>712</v>
      </c>
      <c r="J1456" s="28">
        <f>ROUND(E1456/I1454* H1456,2)</f>
        <v>11.24</v>
      </c>
      <c r="K1456" s="29"/>
    </row>
    <row r="1457" spans="1:27" x14ac:dyDescent="0.25">
      <c r="B1457" t="s">
        <v>1014</v>
      </c>
      <c r="C1457" t="s">
        <v>708</v>
      </c>
      <c r="D1457" t="s">
        <v>1015</v>
      </c>
      <c r="E1457" s="26">
        <v>0.5</v>
      </c>
      <c r="F1457" t="s">
        <v>710</v>
      </c>
      <c r="G1457" t="s">
        <v>711</v>
      </c>
      <c r="H1457" s="27">
        <v>19.27</v>
      </c>
      <c r="I1457" t="s">
        <v>712</v>
      </c>
      <c r="J1457" s="28">
        <f>ROUND(E1457/I1454* H1457,2)</f>
        <v>9.64</v>
      </c>
      <c r="K1457" s="29"/>
    </row>
    <row r="1458" spans="1:27" x14ac:dyDescent="0.25">
      <c r="D1458" s="30" t="s">
        <v>715</v>
      </c>
      <c r="E1458" s="29"/>
      <c r="H1458" s="29"/>
      <c r="K1458" s="27">
        <f>SUM(J1456:J1457)</f>
        <v>20.880000000000003</v>
      </c>
    </row>
    <row r="1459" spans="1:27" x14ac:dyDescent="0.25">
      <c r="B1459" s="19" t="s">
        <v>726</v>
      </c>
      <c r="E1459" s="29"/>
      <c r="H1459" s="29"/>
      <c r="K1459" s="29"/>
    </row>
    <row r="1460" spans="1:27" x14ac:dyDescent="0.25">
      <c r="B1460" t="s">
        <v>1206</v>
      </c>
      <c r="C1460" t="s">
        <v>37</v>
      </c>
      <c r="D1460" t="s">
        <v>1207</v>
      </c>
      <c r="E1460" s="26">
        <v>1</v>
      </c>
      <c r="G1460" t="s">
        <v>711</v>
      </c>
      <c r="H1460" s="27">
        <v>26.04</v>
      </c>
      <c r="I1460" t="s">
        <v>712</v>
      </c>
      <c r="J1460" s="28">
        <f>ROUND(E1460* H1460,2)</f>
        <v>26.04</v>
      </c>
      <c r="K1460" s="29"/>
    </row>
    <row r="1461" spans="1:27" x14ac:dyDescent="0.25">
      <c r="D1461" s="30" t="s">
        <v>729</v>
      </c>
      <c r="E1461" s="29"/>
      <c r="H1461" s="29"/>
      <c r="K1461" s="27">
        <f>SUM(J1460:J1460)</f>
        <v>26.04</v>
      </c>
    </row>
    <row r="1462" spans="1:27" x14ac:dyDescent="0.25">
      <c r="D1462" s="30" t="s">
        <v>716</v>
      </c>
      <c r="E1462" s="29"/>
      <c r="H1462" s="29"/>
      <c r="K1462" s="31">
        <f>SUM(J1455:J1461)</f>
        <v>46.92</v>
      </c>
    </row>
    <row r="1463" spans="1:27" x14ac:dyDescent="0.25">
      <c r="D1463" s="30" t="s">
        <v>717</v>
      </c>
      <c r="E1463" s="29"/>
      <c r="H1463" s="29"/>
      <c r="K1463" s="31">
        <f>SUM(K1462:K1462)</f>
        <v>46.92</v>
      </c>
    </row>
    <row r="1465" spans="1:27" ht="45" customHeight="1" x14ac:dyDescent="0.25">
      <c r="A1465" s="22" t="s">
        <v>1208</v>
      </c>
      <c r="B1465" s="22" t="s">
        <v>599</v>
      </c>
      <c r="C1465" s="23" t="s">
        <v>37</v>
      </c>
      <c r="D1465" s="7" t="s">
        <v>600</v>
      </c>
      <c r="E1465" s="6"/>
      <c r="F1465" s="6"/>
      <c r="G1465" s="23"/>
      <c r="H1465" s="24" t="s">
        <v>704</v>
      </c>
      <c r="I1465" s="5">
        <v>1</v>
      </c>
      <c r="J1465" s="4"/>
      <c r="K1465" s="25">
        <v>1005.1</v>
      </c>
      <c r="L1465" s="23"/>
      <c r="M1465" s="23"/>
      <c r="N1465" s="23"/>
      <c r="O1465" s="23"/>
      <c r="P1465" s="23"/>
      <c r="Q1465" s="23"/>
      <c r="R1465" s="23"/>
      <c r="S1465" s="23"/>
      <c r="T1465" s="23"/>
      <c r="U1465" s="23"/>
      <c r="V1465" s="23"/>
      <c r="W1465" s="23"/>
      <c r="X1465" s="23"/>
      <c r="Y1465" s="23"/>
      <c r="Z1465" s="23"/>
      <c r="AA1465" s="23"/>
    </row>
    <row r="1466" spans="1:27" ht="45" customHeight="1" x14ac:dyDescent="0.25">
      <c r="A1466" s="22" t="s">
        <v>1209</v>
      </c>
      <c r="B1466" s="22" t="s">
        <v>601</v>
      </c>
      <c r="C1466" s="23" t="s">
        <v>37</v>
      </c>
      <c r="D1466" s="7" t="s">
        <v>602</v>
      </c>
      <c r="E1466" s="6"/>
      <c r="F1466" s="6"/>
      <c r="G1466" s="23"/>
      <c r="H1466" s="24" t="s">
        <v>704</v>
      </c>
      <c r="I1466" s="5">
        <v>1</v>
      </c>
      <c r="J1466" s="4"/>
      <c r="K1466" s="25">
        <f>ROUND(K1471,2)</f>
        <v>24.29</v>
      </c>
      <c r="L1466" s="23"/>
      <c r="M1466" s="23"/>
      <c r="N1466" s="23"/>
      <c r="O1466" s="23"/>
      <c r="P1466" s="23"/>
      <c r="Q1466" s="23"/>
      <c r="R1466" s="23"/>
      <c r="S1466" s="23"/>
      <c r="T1466" s="23"/>
      <c r="U1466" s="23"/>
      <c r="V1466" s="23"/>
      <c r="W1466" s="23"/>
      <c r="X1466" s="23"/>
      <c r="Y1466" s="23"/>
      <c r="Z1466" s="23"/>
      <c r="AA1466" s="23"/>
    </row>
    <row r="1467" spans="1:27" x14ac:dyDescent="0.25">
      <c r="B1467" s="19" t="s">
        <v>726</v>
      </c>
    </row>
    <row r="1468" spans="1:27" x14ac:dyDescent="0.25">
      <c r="B1468" t="s">
        <v>1210</v>
      </c>
      <c r="C1468" t="s">
        <v>37</v>
      </c>
      <c r="D1468" t="s">
        <v>1211</v>
      </c>
      <c r="E1468" s="26">
        <v>1</v>
      </c>
      <c r="G1468" t="s">
        <v>711</v>
      </c>
      <c r="H1468" s="27">
        <v>24.29</v>
      </c>
      <c r="I1468" t="s">
        <v>712</v>
      </c>
      <c r="J1468" s="28">
        <f>ROUND(E1468* H1468,2)</f>
        <v>24.29</v>
      </c>
      <c r="K1468" s="29"/>
    </row>
    <row r="1469" spans="1:27" x14ac:dyDescent="0.25">
      <c r="D1469" s="30" t="s">
        <v>729</v>
      </c>
      <c r="E1469" s="29"/>
      <c r="H1469" s="29"/>
      <c r="K1469" s="27">
        <f>SUM(J1468:J1468)</f>
        <v>24.29</v>
      </c>
    </row>
    <row r="1470" spans="1:27" x14ac:dyDescent="0.25">
      <c r="D1470" s="30" t="s">
        <v>716</v>
      </c>
      <c r="E1470" s="29"/>
      <c r="H1470" s="29"/>
      <c r="K1470" s="31">
        <f>SUM(J1467:J1469)</f>
        <v>24.29</v>
      </c>
    </row>
    <row r="1471" spans="1:27" x14ac:dyDescent="0.25">
      <c r="D1471" s="30" t="s">
        <v>717</v>
      </c>
      <c r="E1471" s="29"/>
      <c r="H1471" s="29"/>
      <c r="K1471" s="31">
        <f>SUM(K1470:K1470)</f>
        <v>24.29</v>
      </c>
    </row>
    <row r="1473" spans="1:27" ht="45" customHeight="1" x14ac:dyDescent="0.25">
      <c r="A1473" s="22" t="s">
        <v>1212</v>
      </c>
      <c r="B1473" s="22" t="s">
        <v>606</v>
      </c>
      <c r="C1473" s="23" t="s">
        <v>37</v>
      </c>
      <c r="D1473" s="7" t="s">
        <v>607</v>
      </c>
      <c r="E1473" s="6"/>
      <c r="F1473" s="6"/>
      <c r="G1473" s="23"/>
      <c r="H1473" s="24" t="s">
        <v>704</v>
      </c>
      <c r="I1473" s="5">
        <v>1</v>
      </c>
      <c r="J1473" s="4"/>
      <c r="K1473" s="25">
        <f>ROUND(K1482,2)</f>
        <v>1285.6600000000001</v>
      </c>
      <c r="L1473" s="23"/>
      <c r="M1473" s="23"/>
      <c r="N1473" s="23"/>
      <c r="O1473" s="23"/>
      <c r="P1473" s="23"/>
      <c r="Q1473" s="23"/>
      <c r="R1473" s="23"/>
      <c r="S1473" s="23"/>
      <c r="T1473" s="23"/>
      <c r="U1473" s="23"/>
      <c r="V1473" s="23"/>
      <c r="W1473" s="23"/>
      <c r="X1473" s="23"/>
      <c r="Y1473" s="23"/>
      <c r="Z1473" s="23"/>
      <c r="AA1473" s="23"/>
    </row>
    <row r="1474" spans="1:27" x14ac:dyDescent="0.25">
      <c r="B1474" s="19" t="s">
        <v>706</v>
      </c>
    </row>
    <row r="1475" spans="1:27" x14ac:dyDescent="0.25">
      <c r="B1475" t="s">
        <v>707</v>
      </c>
      <c r="C1475" t="s">
        <v>708</v>
      </c>
      <c r="D1475" t="s">
        <v>709</v>
      </c>
      <c r="E1475" s="26">
        <v>8</v>
      </c>
      <c r="F1475" t="s">
        <v>710</v>
      </c>
      <c r="G1475" t="s">
        <v>711</v>
      </c>
      <c r="H1475" s="27">
        <v>24.6</v>
      </c>
      <c r="I1475" t="s">
        <v>712</v>
      </c>
      <c r="J1475" s="28">
        <f>ROUND(E1475/I1473* H1475,2)</f>
        <v>196.8</v>
      </c>
      <c r="K1475" s="29"/>
    </row>
    <row r="1476" spans="1:27" x14ac:dyDescent="0.25">
      <c r="B1476" t="s">
        <v>713</v>
      </c>
      <c r="C1476" t="s">
        <v>708</v>
      </c>
      <c r="D1476" t="s">
        <v>714</v>
      </c>
      <c r="E1476" s="26">
        <v>8</v>
      </c>
      <c r="F1476" t="s">
        <v>710</v>
      </c>
      <c r="G1476" t="s">
        <v>711</v>
      </c>
      <c r="H1476" s="27">
        <v>21.13</v>
      </c>
      <c r="I1476" t="s">
        <v>712</v>
      </c>
      <c r="J1476" s="28">
        <f>ROUND(E1476/I1473* H1476,2)</f>
        <v>169.04</v>
      </c>
      <c r="K1476" s="29"/>
    </row>
    <row r="1477" spans="1:27" x14ac:dyDescent="0.25">
      <c r="D1477" s="30" t="s">
        <v>715</v>
      </c>
      <c r="E1477" s="29"/>
      <c r="H1477" s="29"/>
      <c r="K1477" s="27">
        <f>SUM(J1475:J1476)</f>
        <v>365.84000000000003</v>
      </c>
    </row>
    <row r="1478" spans="1:27" x14ac:dyDescent="0.25">
      <c r="B1478" s="19" t="s">
        <v>726</v>
      </c>
      <c r="E1478" s="29"/>
      <c r="H1478" s="29"/>
      <c r="K1478" s="29"/>
    </row>
    <row r="1479" spans="1:27" x14ac:dyDescent="0.25">
      <c r="B1479" t="s">
        <v>1213</v>
      </c>
      <c r="C1479" t="s">
        <v>37</v>
      </c>
      <c r="D1479" t="s">
        <v>1214</v>
      </c>
      <c r="E1479" s="26">
        <v>1</v>
      </c>
      <c r="G1479" t="s">
        <v>711</v>
      </c>
      <c r="H1479" s="27">
        <v>919.82</v>
      </c>
      <c r="I1479" t="s">
        <v>712</v>
      </c>
      <c r="J1479" s="28">
        <f>ROUND(E1479* H1479,2)</f>
        <v>919.82</v>
      </c>
      <c r="K1479" s="29"/>
    </row>
    <row r="1480" spans="1:27" x14ac:dyDescent="0.25">
      <c r="D1480" s="30" t="s">
        <v>729</v>
      </c>
      <c r="E1480" s="29"/>
      <c r="H1480" s="29"/>
      <c r="K1480" s="27">
        <f>SUM(J1479:J1479)</f>
        <v>919.82</v>
      </c>
    </row>
    <row r="1481" spans="1:27" x14ac:dyDescent="0.25">
      <c r="D1481" s="30" t="s">
        <v>716</v>
      </c>
      <c r="E1481" s="29"/>
      <c r="H1481" s="29"/>
      <c r="K1481" s="31">
        <f>SUM(J1474:J1480)</f>
        <v>1285.6600000000001</v>
      </c>
    </row>
    <row r="1482" spans="1:27" x14ac:dyDescent="0.25">
      <c r="D1482" s="30" t="s">
        <v>717</v>
      </c>
      <c r="E1482" s="29"/>
      <c r="H1482" s="29"/>
      <c r="K1482" s="31">
        <f>SUM(K1481:K1481)</f>
        <v>1285.6600000000001</v>
      </c>
    </row>
    <row r="1484" spans="1:27" ht="45" customHeight="1" x14ac:dyDescent="0.25">
      <c r="A1484" s="22" t="s">
        <v>1215</v>
      </c>
      <c r="B1484" s="22" t="s">
        <v>611</v>
      </c>
      <c r="C1484" s="23" t="s">
        <v>37</v>
      </c>
      <c r="D1484" s="7" t="s">
        <v>612</v>
      </c>
      <c r="E1484" s="6"/>
      <c r="F1484" s="6"/>
      <c r="G1484" s="23"/>
      <c r="H1484" s="24" t="s">
        <v>704</v>
      </c>
      <c r="I1484" s="5">
        <v>1</v>
      </c>
      <c r="J1484" s="4"/>
      <c r="K1484" s="25">
        <f>ROUND(K1490,2)</f>
        <v>262.95</v>
      </c>
      <c r="L1484" s="23"/>
      <c r="M1484" s="23"/>
      <c r="N1484" s="23"/>
      <c r="O1484" s="23"/>
      <c r="P1484" s="23"/>
      <c r="Q1484" s="23"/>
      <c r="R1484" s="23"/>
      <c r="S1484" s="23"/>
      <c r="T1484" s="23"/>
      <c r="U1484" s="23"/>
      <c r="V1484" s="23"/>
      <c r="W1484" s="23"/>
      <c r="X1484" s="23"/>
      <c r="Y1484" s="23"/>
      <c r="Z1484" s="23"/>
      <c r="AA1484" s="23"/>
    </row>
    <row r="1485" spans="1:27" x14ac:dyDescent="0.25">
      <c r="B1485" s="19" t="s">
        <v>706</v>
      </c>
    </row>
    <row r="1486" spans="1:27" x14ac:dyDescent="0.25">
      <c r="B1486" t="s">
        <v>713</v>
      </c>
      <c r="C1486" t="s">
        <v>708</v>
      </c>
      <c r="D1486" t="s">
        <v>714</v>
      </c>
      <c r="E1486" s="26">
        <v>5.75</v>
      </c>
      <c r="F1486" t="s">
        <v>710</v>
      </c>
      <c r="G1486" t="s">
        <v>711</v>
      </c>
      <c r="H1486" s="27">
        <v>21.13</v>
      </c>
      <c r="I1486" t="s">
        <v>712</v>
      </c>
      <c r="J1486" s="28">
        <f>ROUND(E1486/I1484* H1486,2)</f>
        <v>121.5</v>
      </c>
      <c r="K1486" s="29"/>
    </row>
    <row r="1487" spans="1:27" x14ac:dyDescent="0.25">
      <c r="B1487" t="s">
        <v>707</v>
      </c>
      <c r="C1487" t="s">
        <v>708</v>
      </c>
      <c r="D1487" t="s">
        <v>709</v>
      </c>
      <c r="E1487" s="26">
        <v>5.75</v>
      </c>
      <c r="F1487" t="s">
        <v>710</v>
      </c>
      <c r="G1487" t="s">
        <v>711</v>
      </c>
      <c r="H1487" s="27">
        <v>24.6</v>
      </c>
      <c r="I1487" t="s">
        <v>712</v>
      </c>
      <c r="J1487" s="28">
        <f>ROUND(E1487/I1484* H1487,2)</f>
        <v>141.44999999999999</v>
      </c>
      <c r="K1487" s="29"/>
    </row>
    <row r="1488" spans="1:27" x14ac:dyDescent="0.25">
      <c r="D1488" s="30" t="s">
        <v>715</v>
      </c>
      <c r="E1488" s="29"/>
      <c r="H1488" s="29"/>
      <c r="K1488" s="27">
        <f>SUM(J1486:J1487)</f>
        <v>262.95</v>
      </c>
    </row>
    <row r="1489" spans="1:27" x14ac:dyDescent="0.25">
      <c r="D1489" s="30" t="s">
        <v>716</v>
      </c>
      <c r="E1489" s="29"/>
      <c r="H1489" s="29"/>
      <c r="K1489" s="31">
        <f>SUM(J1485:J1488)</f>
        <v>262.95</v>
      </c>
    </row>
    <row r="1490" spans="1:27" x14ac:dyDescent="0.25">
      <c r="D1490" s="30" t="s">
        <v>717</v>
      </c>
      <c r="E1490" s="29"/>
      <c r="H1490" s="29"/>
      <c r="K1490" s="31">
        <f>SUM(K1489:K1489)</f>
        <v>262.95</v>
      </c>
    </row>
    <row r="1492" spans="1:27" ht="45" customHeight="1" x14ac:dyDescent="0.25">
      <c r="A1492" s="22" t="s">
        <v>1216</v>
      </c>
      <c r="B1492" s="22" t="s">
        <v>613</v>
      </c>
      <c r="C1492" s="23" t="s">
        <v>30</v>
      </c>
      <c r="D1492" s="7" t="s">
        <v>614</v>
      </c>
      <c r="E1492" s="6"/>
      <c r="F1492" s="6"/>
      <c r="G1492" s="23"/>
      <c r="H1492" s="24" t="s">
        <v>704</v>
      </c>
      <c r="I1492" s="5">
        <v>1</v>
      </c>
      <c r="J1492" s="4"/>
      <c r="K1492" s="25">
        <f>ROUND(K1501,2)</f>
        <v>20.309999999999999</v>
      </c>
      <c r="L1492" s="23"/>
      <c r="M1492" s="23"/>
      <c r="N1492" s="23"/>
      <c r="O1492" s="23"/>
      <c r="P1492" s="23"/>
      <c r="Q1492" s="23"/>
      <c r="R1492" s="23"/>
      <c r="S1492" s="23"/>
      <c r="T1492" s="23"/>
      <c r="U1492" s="23"/>
      <c r="V1492" s="23"/>
      <c r="W1492" s="23"/>
      <c r="X1492" s="23"/>
      <c r="Y1492" s="23"/>
      <c r="Z1492" s="23"/>
      <c r="AA1492" s="23"/>
    </row>
    <row r="1493" spans="1:27" x14ac:dyDescent="0.25">
      <c r="B1493" s="19" t="s">
        <v>706</v>
      </c>
    </row>
    <row r="1494" spans="1:27" x14ac:dyDescent="0.25">
      <c r="B1494" t="s">
        <v>713</v>
      </c>
      <c r="C1494" t="s">
        <v>708</v>
      </c>
      <c r="D1494" t="s">
        <v>714</v>
      </c>
      <c r="E1494" s="26">
        <v>0.15</v>
      </c>
      <c r="F1494" t="s">
        <v>710</v>
      </c>
      <c r="G1494" t="s">
        <v>711</v>
      </c>
      <c r="H1494" s="27">
        <v>21.13</v>
      </c>
      <c r="I1494" t="s">
        <v>712</v>
      </c>
      <c r="J1494" s="28">
        <f>ROUND(E1494/I1492* H1494,2)</f>
        <v>3.17</v>
      </c>
      <c r="K1494" s="29"/>
    </row>
    <row r="1495" spans="1:27" x14ac:dyDescent="0.25">
      <c r="B1495" t="s">
        <v>707</v>
      </c>
      <c r="C1495" t="s">
        <v>708</v>
      </c>
      <c r="D1495" t="s">
        <v>709</v>
      </c>
      <c r="E1495" s="26">
        <v>0.15</v>
      </c>
      <c r="F1495" t="s">
        <v>710</v>
      </c>
      <c r="G1495" t="s">
        <v>711</v>
      </c>
      <c r="H1495" s="27">
        <v>24.6</v>
      </c>
      <c r="I1495" t="s">
        <v>712</v>
      </c>
      <c r="J1495" s="28">
        <f>ROUND(E1495/I1492* H1495,2)</f>
        <v>3.69</v>
      </c>
      <c r="K1495" s="29"/>
    </row>
    <row r="1496" spans="1:27" x14ac:dyDescent="0.25">
      <c r="D1496" s="30" t="s">
        <v>715</v>
      </c>
      <c r="E1496" s="29"/>
      <c r="H1496" s="29"/>
      <c r="K1496" s="27">
        <f>SUM(J1494:J1495)</f>
        <v>6.8599999999999994</v>
      </c>
    </row>
    <row r="1497" spans="1:27" x14ac:dyDescent="0.25">
      <c r="B1497" s="19" t="s">
        <v>726</v>
      </c>
      <c r="E1497" s="29"/>
      <c r="H1497" s="29"/>
      <c r="K1497" s="29"/>
    </row>
    <row r="1498" spans="1:27" x14ac:dyDescent="0.25">
      <c r="B1498" t="s">
        <v>1217</v>
      </c>
      <c r="C1498" t="s">
        <v>30</v>
      </c>
      <c r="D1498" t="s">
        <v>1218</v>
      </c>
      <c r="E1498" s="26">
        <v>1.05</v>
      </c>
      <c r="G1498" t="s">
        <v>711</v>
      </c>
      <c r="H1498" s="27">
        <v>12.81</v>
      </c>
      <c r="I1498" t="s">
        <v>712</v>
      </c>
      <c r="J1498" s="28">
        <f>ROUND(E1498* H1498,2)</f>
        <v>13.45</v>
      </c>
      <c r="K1498" s="29"/>
    </row>
    <row r="1499" spans="1:27" x14ac:dyDescent="0.25">
      <c r="D1499" s="30" t="s">
        <v>729</v>
      </c>
      <c r="E1499" s="29"/>
      <c r="H1499" s="29"/>
      <c r="K1499" s="27">
        <f>SUM(J1498:J1498)</f>
        <v>13.45</v>
      </c>
    </row>
    <row r="1500" spans="1:27" x14ac:dyDescent="0.25">
      <c r="D1500" s="30" t="s">
        <v>716</v>
      </c>
      <c r="E1500" s="29"/>
      <c r="H1500" s="29"/>
      <c r="K1500" s="31">
        <f>SUM(J1493:J1499)</f>
        <v>20.309999999999999</v>
      </c>
    </row>
    <row r="1501" spans="1:27" x14ac:dyDescent="0.25">
      <c r="D1501" s="30" t="s">
        <v>717</v>
      </c>
      <c r="E1501" s="29"/>
      <c r="H1501" s="29"/>
      <c r="K1501" s="31">
        <f>SUM(K1500:K1500)</f>
        <v>20.309999999999999</v>
      </c>
    </row>
    <row r="1503" spans="1:27" ht="45" customHeight="1" x14ac:dyDescent="0.25">
      <c r="A1503" s="22" t="s">
        <v>1219</v>
      </c>
      <c r="B1503" s="22" t="s">
        <v>615</v>
      </c>
      <c r="C1503" s="23" t="s">
        <v>30</v>
      </c>
      <c r="D1503" s="7" t="s">
        <v>616</v>
      </c>
      <c r="E1503" s="6"/>
      <c r="F1503" s="6"/>
      <c r="G1503" s="23"/>
      <c r="H1503" s="24" t="s">
        <v>704</v>
      </c>
      <c r="I1503" s="5">
        <v>1</v>
      </c>
      <c r="J1503" s="4"/>
      <c r="K1503" s="25">
        <f>ROUND(K1512,2)</f>
        <v>23</v>
      </c>
      <c r="L1503" s="23"/>
      <c r="M1503" s="23"/>
      <c r="N1503" s="23"/>
      <c r="O1503" s="23"/>
      <c r="P1503" s="23"/>
      <c r="Q1503" s="23"/>
      <c r="R1503" s="23"/>
      <c r="S1503" s="23"/>
      <c r="T1503" s="23"/>
      <c r="U1503" s="23"/>
      <c r="V1503" s="23"/>
      <c r="W1503" s="23"/>
      <c r="X1503" s="23"/>
      <c r="Y1503" s="23"/>
      <c r="Z1503" s="23"/>
      <c r="AA1503" s="23"/>
    </row>
    <row r="1504" spans="1:27" x14ac:dyDescent="0.25">
      <c r="B1504" s="19" t="s">
        <v>706</v>
      </c>
    </row>
    <row r="1505" spans="1:27" x14ac:dyDescent="0.25">
      <c r="B1505" t="s">
        <v>707</v>
      </c>
      <c r="C1505" t="s">
        <v>708</v>
      </c>
      <c r="D1505" t="s">
        <v>709</v>
      </c>
      <c r="E1505" s="26">
        <v>0.16500000000000001</v>
      </c>
      <c r="F1505" t="s">
        <v>710</v>
      </c>
      <c r="G1505" t="s">
        <v>711</v>
      </c>
      <c r="H1505" s="27">
        <v>24.6</v>
      </c>
      <c r="I1505" t="s">
        <v>712</v>
      </c>
      <c r="J1505" s="28">
        <f>ROUND(E1505/I1503* H1505,2)</f>
        <v>4.0599999999999996</v>
      </c>
      <c r="K1505" s="29"/>
    </row>
    <row r="1506" spans="1:27" x14ac:dyDescent="0.25">
      <c r="B1506" t="s">
        <v>713</v>
      </c>
      <c r="C1506" t="s">
        <v>708</v>
      </c>
      <c r="D1506" t="s">
        <v>714</v>
      </c>
      <c r="E1506" s="26">
        <v>0.16500000000000001</v>
      </c>
      <c r="F1506" t="s">
        <v>710</v>
      </c>
      <c r="G1506" t="s">
        <v>711</v>
      </c>
      <c r="H1506" s="27">
        <v>21.13</v>
      </c>
      <c r="I1506" t="s">
        <v>712</v>
      </c>
      <c r="J1506" s="28">
        <f>ROUND(E1506/I1503* H1506,2)</f>
        <v>3.49</v>
      </c>
      <c r="K1506" s="29"/>
    </row>
    <row r="1507" spans="1:27" x14ac:dyDescent="0.25">
      <c r="D1507" s="30" t="s">
        <v>715</v>
      </c>
      <c r="E1507" s="29"/>
      <c r="H1507" s="29"/>
      <c r="K1507" s="27">
        <f>SUM(J1505:J1506)</f>
        <v>7.55</v>
      </c>
    </row>
    <row r="1508" spans="1:27" x14ac:dyDescent="0.25">
      <c r="B1508" s="19" t="s">
        <v>726</v>
      </c>
      <c r="E1508" s="29"/>
      <c r="H1508" s="29"/>
      <c r="K1508" s="29"/>
    </row>
    <row r="1509" spans="1:27" x14ac:dyDescent="0.25">
      <c r="B1509" t="s">
        <v>1220</v>
      </c>
      <c r="C1509" t="s">
        <v>30</v>
      </c>
      <c r="D1509" t="s">
        <v>1221</v>
      </c>
      <c r="E1509" s="26">
        <v>1.02</v>
      </c>
      <c r="G1509" t="s">
        <v>711</v>
      </c>
      <c r="H1509" s="27">
        <v>15.15</v>
      </c>
      <c r="I1509" t="s">
        <v>712</v>
      </c>
      <c r="J1509" s="28">
        <f>ROUND(E1509* H1509,2)</f>
        <v>15.45</v>
      </c>
      <c r="K1509" s="29"/>
    </row>
    <row r="1510" spans="1:27" x14ac:dyDescent="0.25">
      <c r="D1510" s="30" t="s">
        <v>729</v>
      </c>
      <c r="E1510" s="29"/>
      <c r="H1510" s="29"/>
      <c r="K1510" s="27">
        <f>SUM(J1509:J1509)</f>
        <v>15.45</v>
      </c>
    </row>
    <row r="1511" spans="1:27" x14ac:dyDescent="0.25">
      <c r="D1511" s="30" t="s">
        <v>716</v>
      </c>
      <c r="E1511" s="29"/>
      <c r="H1511" s="29"/>
      <c r="K1511" s="31">
        <f>SUM(J1504:J1510)</f>
        <v>23</v>
      </c>
    </row>
    <row r="1512" spans="1:27" x14ac:dyDescent="0.25">
      <c r="D1512" s="30" t="s">
        <v>717</v>
      </c>
      <c r="E1512" s="29"/>
      <c r="H1512" s="29"/>
      <c r="K1512" s="31">
        <f>SUM(K1511:K1511)</f>
        <v>23</v>
      </c>
    </row>
    <row r="1514" spans="1:27" ht="45" customHeight="1" x14ac:dyDescent="0.25">
      <c r="A1514" s="22" t="s">
        <v>1222</v>
      </c>
      <c r="B1514" s="22" t="s">
        <v>617</v>
      </c>
      <c r="C1514" s="23" t="s">
        <v>37</v>
      </c>
      <c r="D1514" s="7" t="s">
        <v>618</v>
      </c>
      <c r="E1514" s="6"/>
      <c r="F1514" s="6"/>
      <c r="G1514" s="23"/>
      <c r="H1514" s="24" t="s">
        <v>704</v>
      </c>
      <c r="I1514" s="5">
        <v>1</v>
      </c>
      <c r="J1514" s="4"/>
      <c r="K1514" s="25">
        <f>ROUND(K1523,2)</f>
        <v>53.32</v>
      </c>
      <c r="L1514" s="23"/>
      <c r="M1514" s="23"/>
      <c r="N1514" s="23"/>
      <c r="O1514" s="23"/>
      <c r="P1514" s="23"/>
      <c r="Q1514" s="23"/>
      <c r="R1514" s="23"/>
      <c r="S1514" s="23"/>
      <c r="T1514" s="23"/>
      <c r="U1514" s="23"/>
      <c r="V1514" s="23"/>
      <c r="W1514" s="23"/>
      <c r="X1514" s="23"/>
      <c r="Y1514" s="23"/>
      <c r="Z1514" s="23"/>
      <c r="AA1514" s="23"/>
    </row>
    <row r="1515" spans="1:27" x14ac:dyDescent="0.25">
      <c r="B1515" s="19" t="s">
        <v>706</v>
      </c>
    </row>
    <row r="1516" spans="1:27" x14ac:dyDescent="0.25">
      <c r="B1516" t="s">
        <v>707</v>
      </c>
      <c r="C1516" t="s">
        <v>708</v>
      </c>
      <c r="D1516" t="s">
        <v>709</v>
      </c>
      <c r="E1516" s="26">
        <v>0.26</v>
      </c>
      <c r="F1516" t="s">
        <v>710</v>
      </c>
      <c r="G1516" t="s">
        <v>711</v>
      </c>
      <c r="H1516" s="27">
        <v>24.6</v>
      </c>
      <c r="I1516" t="s">
        <v>712</v>
      </c>
      <c r="J1516" s="28">
        <f>ROUND(E1516/I1514* H1516,2)</f>
        <v>6.4</v>
      </c>
      <c r="K1516" s="29"/>
    </row>
    <row r="1517" spans="1:27" x14ac:dyDescent="0.25">
      <c r="B1517" t="s">
        <v>713</v>
      </c>
      <c r="C1517" t="s">
        <v>708</v>
      </c>
      <c r="D1517" t="s">
        <v>714</v>
      </c>
      <c r="E1517" s="26">
        <v>0.26</v>
      </c>
      <c r="F1517" t="s">
        <v>710</v>
      </c>
      <c r="G1517" t="s">
        <v>711</v>
      </c>
      <c r="H1517" s="27">
        <v>21.13</v>
      </c>
      <c r="I1517" t="s">
        <v>712</v>
      </c>
      <c r="J1517" s="28">
        <f>ROUND(E1517/I1514* H1517,2)</f>
        <v>5.49</v>
      </c>
      <c r="K1517" s="29"/>
    </row>
    <row r="1518" spans="1:27" x14ac:dyDescent="0.25">
      <c r="D1518" s="30" t="s">
        <v>715</v>
      </c>
      <c r="E1518" s="29"/>
      <c r="H1518" s="29"/>
      <c r="K1518" s="27">
        <f>SUM(J1516:J1517)</f>
        <v>11.89</v>
      </c>
    </row>
    <row r="1519" spans="1:27" x14ac:dyDescent="0.25">
      <c r="B1519" s="19" t="s">
        <v>726</v>
      </c>
      <c r="E1519" s="29"/>
      <c r="H1519" s="29"/>
      <c r="K1519" s="29"/>
    </row>
    <row r="1520" spans="1:27" x14ac:dyDescent="0.25">
      <c r="B1520" t="s">
        <v>1223</v>
      </c>
      <c r="C1520" t="s">
        <v>37</v>
      </c>
      <c r="D1520" t="s">
        <v>1224</v>
      </c>
      <c r="E1520" s="26">
        <v>1</v>
      </c>
      <c r="G1520" t="s">
        <v>711</v>
      </c>
      <c r="H1520" s="27">
        <v>41.43</v>
      </c>
      <c r="I1520" t="s">
        <v>712</v>
      </c>
      <c r="J1520" s="28">
        <f>ROUND(E1520* H1520,2)</f>
        <v>41.43</v>
      </c>
      <c r="K1520" s="29"/>
    </row>
    <row r="1521" spans="1:27" x14ac:dyDescent="0.25">
      <c r="D1521" s="30" t="s">
        <v>729</v>
      </c>
      <c r="E1521" s="29"/>
      <c r="H1521" s="29"/>
      <c r="K1521" s="27">
        <f>SUM(J1520:J1520)</f>
        <v>41.43</v>
      </c>
    </row>
    <row r="1522" spans="1:27" x14ac:dyDescent="0.25">
      <c r="D1522" s="30" t="s">
        <v>716</v>
      </c>
      <c r="E1522" s="29"/>
      <c r="H1522" s="29"/>
      <c r="K1522" s="31">
        <f>SUM(J1515:J1521)</f>
        <v>53.32</v>
      </c>
    </row>
    <row r="1523" spans="1:27" x14ac:dyDescent="0.25">
      <c r="D1523" s="30" t="s">
        <v>717</v>
      </c>
      <c r="E1523" s="29"/>
      <c r="H1523" s="29"/>
      <c r="K1523" s="31">
        <f>SUM(K1522:K1522)</f>
        <v>53.32</v>
      </c>
    </row>
    <row r="1525" spans="1:27" ht="45" customHeight="1" x14ac:dyDescent="0.25">
      <c r="A1525" s="22" t="s">
        <v>1225</v>
      </c>
      <c r="B1525" s="22" t="s">
        <v>619</v>
      </c>
      <c r="C1525" s="23" t="s">
        <v>37</v>
      </c>
      <c r="D1525" s="7" t="s">
        <v>620</v>
      </c>
      <c r="E1525" s="6"/>
      <c r="F1525" s="6"/>
      <c r="G1525" s="23"/>
      <c r="H1525" s="24" t="s">
        <v>704</v>
      </c>
      <c r="I1525" s="5">
        <v>1</v>
      </c>
      <c r="J1525" s="4"/>
      <c r="K1525" s="25">
        <f>ROUND(K1534,2)</f>
        <v>43.94</v>
      </c>
      <c r="L1525" s="23"/>
      <c r="M1525" s="23"/>
      <c r="N1525" s="23"/>
      <c r="O1525" s="23"/>
      <c r="P1525" s="23"/>
      <c r="Q1525" s="23"/>
      <c r="R1525" s="23"/>
      <c r="S1525" s="23"/>
      <c r="T1525" s="23"/>
      <c r="U1525" s="23"/>
      <c r="V1525" s="23"/>
      <c r="W1525" s="23"/>
      <c r="X1525" s="23"/>
      <c r="Y1525" s="23"/>
      <c r="Z1525" s="23"/>
      <c r="AA1525" s="23"/>
    </row>
    <row r="1526" spans="1:27" x14ac:dyDescent="0.25">
      <c r="B1526" s="19" t="s">
        <v>706</v>
      </c>
    </row>
    <row r="1527" spans="1:27" x14ac:dyDescent="0.25">
      <c r="B1527" t="s">
        <v>713</v>
      </c>
      <c r="C1527" t="s">
        <v>708</v>
      </c>
      <c r="D1527" t="s">
        <v>714</v>
      </c>
      <c r="E1527" s="26">
        <v>0.26</v>
      </c>
      <c r="F1527" t="s">
        <v>710</v>
      </c>
      <c r="G1527" t="s">
        <v>711</v>
      </c>
      <c r="H1527" s="27">
        <v>21.13</v>
      </c>
      <c r="I1527" t="s">
        <v>712</v>
      </c>
      <c r="J1527" s="28">
        <f>ROUND(E1527/I1525* H1527,2)</f>
        <v>5.49</v>
      </c>
      <c r="K1527" s="29"/>
    </row>
    <row r="1528" spans="1:27" x14ac:dyDescent="0.25">
      <c r="B1528" t="s">
        <v>707</v>
      </c>
      <c r="C1528" t="s">
        <v>708</v>
      </c>
      <c r="D1528" t="s">
        <v>709</v>
      </c>
      <c r="E1528" s="26">
        <v>0.26</v>
      </c>
      <c r="F1528" t="s">
        <v>710</v>
      </c>
      <c r="G1528" t="s">
        <v>711</v>
      </c>
      <c r="H1528" s="27">
        <v>24.6</v>
      </c>
      <c r="I1528" t="s">
        <v>712</v>
      </c>
      <c r="J1528" s="28">
        <f>ROUND(E1528/I1525* H1528,2)</f>
        <v>6.4</v>
      </c>
      <c r="K1528" s="29"/>
    </row>
    <row r="1529" spans="1:27" x14ac:dyDescent="0.25">
      <c r="D1529" s="30" t="s">
        <v>715</v>
      </c>
      <c r="E1529" s="29"/>
      <c r="H1529" s="29"/>
      <c r="K1529" s="27">
        <f>SUM(J1527:J1528)</f>
        <v>11.89</v>
      </c>
    </row>
    <row r="1530" spans="1:27" x14ac:dyDescent="0.25">
      <c r="B1530" s="19" t="s">
        <v>726</v>
      </c>
      <c r="E1530" s="29"/>
      <c r="H1530" s="29"/>
      <c r="K1530" s="29"/>
    </row>
    <row r="1531" spans="1:27" x14ac:dyDescent="0.25">
      <c r="B1531" t="s">
        <v>1226</v>
      </c>
      <c r="C1531" t="s">
        <v>37</v>
      </c>
      <c r="D1531" t="s">
        <v>1227</v>
      </c>
      <c r="E1531" s="26">
        <v>1</v>
      </c>
      <c r="G1531" t="s">
        <v>711</v>
      </c>
      <c r="H1531" s="27">
        <v>32.049999999999997</v>
      </c>
      <c r="I1531" t="s">
        <v>712</v>
      </c>
      <c r="J1531" s="28">
        <f>ROUND(E1531* H1531,2)</f>
        <v>32.049999999999997</v>
      </c>
      <c r="K1531" s="29"/>
    </row>
    <row r="1532" spans="1:27" x14ac:dyDescent="0.25">
      <c r="D1532" s="30" t="s">
        <v>729</v>
      </c>
      <c r="E1532" s="29"/>
      <c r="H1532" s="29"/>
      <c r="K1532" s="27">
        <f>SUM(J1531:J1531)</f>
        <v>32.049999999999997</v>
      </c>
    </row>
    <row r="1533" spans="1:27" x14ac:dyDescent="0.25">
      <c r="D1533" s="30" t="s">
        <v>716</v>
      </c>
      <c r="E1533" s="29"/>
      <c r="H1533" s="29"/>
      <c r="K1533" s="31">
        <f>SUM(J1526:J1532)</f>
        <v>43.94</v>
      </c>
    </row>
    <row r="1534" spans="1:27" x14ac:dyDescent="0.25">
      <c r="D1534" s="30" t="s">
        <v>717</v>
      </c>
      <c r="E1534" s="29"/>
      <c r="H1534" s="29"/>
      <c r="K1534" s="31">
        <f>SUM(K1533:K1533)</f>
        <v>43.94</v>
      </c>
    </row>
    <row r="1536" spans="1:27" ht="45" customHeight="1" x14ac:dyDescent="0.25">
      <c r="A1536" s="22" t="s">
        <v>1228</v>
      </c>
      <c r="B1536" s="22" t="s">
        <v>621</v>
      </c>
      <c r="C1536" s="23" t="s">
        <v>37</v>
      </c>
      <c r="D1536" s="7" t="s">
        <v>622</v>
      </c>
      <c r="E1536" s="6"/>
      <c r="F1536" s="6"/>
      <c r="G1536" s="23"/>
      <c r="H1536" s="24" t="s">
        <v>704</v>
      </c>
      <c r="I1536" s="5">
        <v>1</v>
      </c>
      <c r="J1536" s="4"/>
      <c r="K1536" s="25">
        <f>ROUND(K1545,2)</f>
        <v>89.85</v>
      </c>
      <c r="L1536" s="23"/>
      <c r="M1536" s="23"/>
      <c r="N1536" s="23"/>
      <c r="O1536" s="23"/>
      <c r="P1536" s="23"/>
      <c r="Q1536" s="23"/>
      <c r="R1536" s="23"/>
      <c r="S1536" s="23"/>
      <c r="T1536" s="23"/>
      <c r="U1536" s="23"/>
      <c r="V1536" s="23"/>
      <c r="W1536" s="23"/>
      <c r="X1536" s="23"/>
      <c r="Y1536" s="23"/>
      <c r="Z1536" s="23"/>
      <c r="AA1536" s="23"/>
    </row>
    <row r="1537" spans="1:27" x14ac:dyDescent="0.25">
      <c r="B1537" s="19" t="s">
        <v>706</v>
      </c>
    </row>
    <row r="1538" spans="1:27" x14ac:dyDescent="0.25">
      <c r="B1538" t="s">
        <v>713</v>
      </c>
      <c r="C1538" t="s">
        <v>708</v>
      </c>
      <c r="D1538" t="s">
        <v>714</v>
      </c>
      <c r="E1538" s="26">
        <v>0.16500000000000001</v>
      </c>
      <c r="F1538" t="s">
        <v>710</v>
      </c>
      <c r="G1538" t="s">
        <v>711</v>
      </c>
      <c r="H1538" s="27">
        <v>21.13</v>
      </c>
      <c r="I1538" t="s">
        <v>712</v>
      </c>
      <c r="J1538" s="28">
        <f>ROUND(E1538/I1536* H1538,2)</f>
        <v>3.49</v>
      </c>
      <c r="K1538" s="29"/>
    </row>
    <row r="1539" spans="1:27" x14ac:dyDescent="0.25">
      <c r="B1539" t="s">
        <v>707</v>
      </c>
      <c r="C1539" t="s">
        <v>708</v>
      </c>
      <c r="D1539" t="s">
        <v>709</v>
      </c>
      <c r="E1539" s="26">
        <v>0.16500000000000001</v>
      </c>
      <c r="F1539" t="s">
        <v>710</v>
      </c>
      <c r="G1539" t="s">
        <v>711</v>
      </c>
      <c r="H1539" s="27">
        <v>24.6</v>
      </c>
      <c r="I1539" t="s">
        <v>712</v>
      </c>
      <c r="J1539" s="28">
        <f>ROUND(E1539/I1536* H1539,2)</f>
        <v>4.0599999999999996</v>
      </c>
      <c r="K1539" s="29"/>
    </row>
    <row r="1540" spans="1:27" x14ac:dyDescent="0.25">
      <c r="D1540" s="30" t="s">
        <v>715</v>
      </c>
      <c r="E1540" s="29"/>
      <c r="H1540" s="29"/>
      <c r="K1540" s="27">
        <f>SUM(J1538:J1539)</f>
        <v>7.55</v>
      </c>
    </row>
    <row r="1541" spans="1:27" x14ac:dyDescent="0.25">
      <c r="B1541" s="19" t="s">
        <v>726</v>
      </c>
      <c r="E1541" s="29"/>
      <c r="H1541" s="29"/>
      <c r="K1541" s="29"/>
    </row>
    <row r="1542" spans="1:27" x14ac:dyDescent="0.25">
      <c r="B1542" t="s">
        <v>1229</v>
      </c>
      <c r="C1542" t="s">
        <v>37</v>
      </c>
      <c r="D1542" t="s">
        <v>1230</v>
      </c>
      <c r="E1542" s="26">
        <v>1</v>
      </c>
      <c r="G1542" t="s">
        <v>711</v>
      </c>
      <c r="H1542" s="27">
        <v>82.3</v>
      </c>
      <c r="I1542" t="s">
        <v>712</v>
      </c>
      <c r="J1542" s="28">
        <f>ROUND(E1542* H1542,2)</f>
        <v>82.3</v>
      </c>
      <c r="K1542" s="29"/>
    </row>
    <row r="1543" spans="1:27" x14ac:dyDescent="0.25">
      <c r="D1543" s="30" t="s">
        <v>729</v>
      </c>
      <c r="E1543" s="29"/>
      <c r="H1543" s="29"/>
      <c r="K1543" s="27">
        <f>SUM(J1542:J1542)</f>
        <v>82.3</v>
      </c>
    </row>
    <row r="1544" spans="1:27" x14ac:dyDescent="0.25">
      <c r="D1544" s="30" t="s">
        <v>716</v>
      </c>
      <c r="E1544" s="29"/>
      <c r="H1544" s="29"/>
      <c r="K1544" s="31">
        <f>SUM(J1537:J1543)</f>
        <v>89.85</v>
      </c>
    </row>
    <row r="1545" spans="1:27" x14ac:dyDescent="0.25">
      <c r="D1545" s="30" t="s">
        <v>717</v>
      </c>
      <c r="E1545" s="29"/>
      <c r="H1545" s="29"/>
      <c r="K1545" s="31">
        <f>SUM(K1544:K1544)</f>
        <v>89.85</v>
      </c>
    </row>
    <row r="1547" spans="1:27" ht="45" customHeight="1" x14ac:dyDescent="0.25">
      <c r="A1547" s="22" t="s">
        <v>1231</v>
      </c>
      <c r="B1547" s="22" t="s">
        <v>623</v>
      </c>
      <c r="C1547" s="23" t="s">
        <v>37</v>
      </c>
      <c r="D1547" s="7" t="s">
        <v>624</v>
      </c>
      <c r="E1547" s="6"/>
      <c r="F1547" s="6"/>
      <c r="G1547" s="23"/>
      <c r="H1547" s="24" t="s">
        <v>704</v>
      </c>
      <c r="I1547" s="5">
        <v>1</v>
      </c>
      <c r="J1547" s="4"/>
      <c r="K1547" s="25">
        <f>ROUND(K1556,2)</f>
        <v>107.71</v>
      </c>
      <c r="L1547" s="23"/>
      <c r="M1547" s="23"/>
      <c r="N1547" s="23"/>
      <c r="O1547" s="23"/>
      <c r="P1547" s="23"/>
      <c r="Q1547" s="23"/>
      <c r="R1547" s="23"/>
      <c r="S1547" s="23"/>
      <c r="T1547" s="23"/>
      <c r="U1547" s="23"/>
      <c r="V1547" s="23"/>
      <c r="W1547" s="23"/>
      <c r="X1547" s="23"/>
      <c r="Y1547" s="23"/>
      <c r="Z1547" s="23"/>
      <c r="AA1547" s="23"/>
    </row>
    <row r="1548" spans="1:27" x14ac:dyDescent="0.25">
      <c r="B1548" s="19" t="s">
        <v>706</v>
      </c>
    </row>
    <row r="1549" spans="1:27" x14ac:dyDescent="0.25">
      <c r="B1549" t="s">
        <v>707</v>
      </c>
      <c r="C1549" t="s">
        <v>708</v>
      </c>
      <c r="D1549" t="s">
        <v>709</v>
      </c>
      <c r="E1549" s="26">
        <v>0.16500000000000001</v>
      </c>
      <c r="F1549" t="s">
        <v>710</v>
      </c>
      <c r="G1549" t="s">
        <v>711</v>
      </c>
      <c r="H1549" s="27">
        <v>24.6</v>
      </c>
      <c r="I1549" t="s">
        <v>712</v>
      </c>
      <c r="J1549" s="28">
        <f>ROUND(E1549/I1547* H1549,2)</f>
        <v>4.0599999999999996</v>
      </c>
      <c r="K1549" s="29"/>
    </row>
    <row r="1550" spans="1:27" x14ac:dyDescent="0.25">
      <c r="B1550" t="s">
        <v>713</v>
      </c>
      <c r="C1550" t="s">
        <v>708</v>
      </c>
      <c r="D1550" t="s">
        <v>714</v>
      </c>
      <c r="E1550" s="26">
        <v>0.16500000000000001</v>
      </c>
      <c r="F1550" t="s">
        <v>710</v>
      </c>
      <c r="G1550" t="s">
        <v>711</v>
      </c>
      <c r="H1550" s="27">
        <v>21.13</v>
      </c>
      <c r="I1550" t="s">
        <v>712</v>
      </c>
      <c r="J1550" s="28">
        <f>ROUND(E1550/I1547* H1550,2)</f>
        <v>3.49</v>
      </c>
      <c r="K1550" s="29"/>
    </row>
    <row r="1551" spans="1:27" x14ac:dyDescent="0.25">
      <c r="D1551" s="30" t="s">
        <v>715</v>
      </c>
      <c r="E1551" s="29"/>
      <c r="H1551" s="29"/>
      <c r="K1551" s="27">
        <f>SUM(J1549:J1550)</f>
        <v>7.55</v>
      </c>
    </row>
    <row r="1552" spans="1:27" x14ac:dyDescent="0.25">
      <c r="B1552" s="19" t="s">
        <v>726</v>
      </c>
      <c r="E1552" s="29"/>
      <c r="H1552" s="29"/>
      <c r="K1552" s="29"/>
    </row>
    <row r="1553" spans="1:27" x14ac:dyDescent="0.25">
      <c r="B1553" t="s">
        <v>1232</v>
      </c>
      <c r="C1553" t="s">
        <v>37</v>
      </c>
      <c r="D1553" t="s">
        <v>1233</v>
      </c>
      <c r="E1553" s="26">
        <v>1</v>
      </c>
      <c r="G1553" t="s">
        <v>711</v>
      </c>
      <c r="H1553" s="27">
        <v>100.16</v>
      </c>
      <c r="I1553" t="s">
        <v>712</v>
      </c>
      <c r="J1553" s="28">
        <f>ROUND(E1553* H1553,2)</f>
        <v>100.16</v>
      </c>
      <c r="K1553" s="29"/>
    </row>
    <row r="1554" spans="1:27" x14ac:dyDescent="0.25">
      <c r="D1554" s="30" t="s">
        <v>729</v>
      </c>
      <c r="E1554" s="29"/>
      <c r="H1554" s="29"/>
      <c r="K1554" s="27">
        <f>SUM(J1553:J1553)</f>
        <v>100.16</v>
      </c>
    </row>
    <row r="1555" spans="1:27" x14ac:dyDescent="0.25">
      <c r="D1555" s="30" t="s">
        <v>716</v>
      </c>
      <c r="E1555" s="29"/>
      <c r="H1555" s="29"/>
      <c r="K1555" s="31">
        <f>SUM(J1548:J1554)</f>
        <v>107.71</v>
      </c>
    </row>
    <row r="1556" spans="1:27" x14ac:dyDescent="0.25">
      <c r="D1556" s="30" t="s">
        <v>717</v>
      </c>
      <c r="E1556" s="29"/>
      <c r="H1556" s="29"/>
      <c r="K1556" s="31">
        <f>SUM(K1555:K1555)</f>
        <v>107.71</v>
      </c>
    </row>
    <row r="1558" spans="1:27" ht="45" customHeight="1" x14ac:dyDescent="0.25">
      <c r="A1558" s="22" t="s">
        <v>1234</v>
      </c>
      <c r="B1558" s="22" t="s">
        <v>625</v>
      </c>
      <c r="C1558" s="23" t="s">
        <v>37</v>
      </c>
      <c r="D1558" s="7" t="s">
        <v>626</v>
      </c>
      <c r="E1558" s="6"/>
      <c r="F1558" s="6"/>
      <c r="G1558" s="23"/>
      <c r="H1558" s="24" t="s">
        <v>704</v>
      </c>
      <c r="I1558" s="5">
        <v>1</v>
      </c>
      <c r="J1558" s="4"/>
      <c r="K1558" s="25">
        <f>ROUND(K1567,2)</f>
        <v>740.04</v>
      </c>
      <c r="L1558" s="23"/>
      <c r="M1558" s="23"/>
      <c r="N1558" s="23"/>
      <c r="O1558" s="23"/>
      <c r="P1558" s="23"/>
      <c r="Q1558" s="23"/>
      <c r="R1558" s="23"/>
      <c r="S1558" s="23"/>
      <c r="T1558" s="23"/>
      <c r="U1558" s="23"/>
      <c r="V1558" s="23"/>
      <c r="W1558" s="23"/>
      <c r="X1558" s="23"/>
      <c r="Y1558" s="23"/>
      <c r="Z1558" s="23"/>
      <c r="AA1558" s="23"/>
    </row>
    <row r="1559" spans="1:27" x14ac:dyDescent="0.25">
      <c r="B1559" s="19" t="s">
        <v>706</v>
      </c>
    </row>
    <row r="1560" spans="1:27" x14ac:dyDescent="0.25">
      <c r="B1560" t="s">
        <v>707</v>
      </c>
      <c r="C1560" t="s">
        <v>708</v>
      </c>
      <c r="D1560" t="s">
        <v>709</v>
      </c>
      <c r="E1560" s="26">
        <v>3</v>
      </c>
      <c r="F1560" t="s">
        <v>710</v>
      </c>
      <c r="G1560" t="s">
        <v>711</v>
      </c>
      <c r="H1560" s="27">
        <v>24.6</v>
      </c>
      <c r="I1560" t="s">
        <v>712</v>
      </c>
      <c r="J1560" s="28">
        <f>ROUND(E1560/I1558* H1560,2)</f>
        <v>73.8</v>
      </c>
      <c r="K1560" s="29"/>
    </row>
    <row r="1561" spans="1:27" x14ac:dyDescent="0.25">
      <c r="B1561" t="s">
        <v>713</v>
      </c>
      <c r="C1561" t="s">
        <v>708</v>
      </c>
      <c r="D1561" t="s">
        <v>714</v>
      </c>
      <c r="E1561" s="26">
        <v>3</v>
      </c>
      <c r="F1561" t="s">
        <v>710</v>
      </c>
      <c r="G1561" t="s">
        <v>711</v>
      </c>
      <c r="H1561" s="27">
        <v>21.13</v>
      </c>
      <c r="I1561" t="s">
        <v>712</v>
      </c>
      <c r="J1561" s="28">
        <f>ROUND(E1561/I1558* H1561,2)</f>
        <v>63.39</v>
      </c>
      <c r="K1561" s="29"/>
    </row>
    <row r="1562" spans="1:27" x14ac:dyDescent="0.25">
      <c r="D1562" s="30" t="s">
        <v>715</v>
      </c>
      <c r="E1562" s="29"/>
      <c r="H1562" s="29"/>
      <c r="K1562" s="27">
        <f>SUM(J1560:J1561)</f>
        <v>137.19</v>
      </c>
    </row>
    <row r="1563" spans="1:27" x14ac:dyDescent="0.25">
      <c r="B1563" s="19" t="s">
        <v>726</v>
      </c>
      <c r="E1563" s="29"/>
      <c r="H1563" s="29"/>
      <c r="K1563" s="29"/>
    </row>
    <row r="1564" spans="1:27" x14ac:dyDescent="0.25">
      <c r="B1564" t="s">
        <v>1235</v>
      </c>
      <c r="C1564" t="s">
        <v>37</v>
      </c>
      <c r="D1564" t="s">
        <v>1236</v>
      </c>
      <c r="E1564" s="26">
        <v>1</v>
      </c>
      <c r="G1564" t="s">
        <v>711</v>
      </c>
      <c r="H1564" s="27">
        <v>602.85</v>
      </c>
      <c r="I1564" t="s">
        <v>712</v>
      </c>
      <c r="J1564" s="28">
        <f>ROUND(E1564* H1564,2)</f>
        <v>602.85</v>
      </c>
      <c r="K1564" s="29"/>
    </row>
    <row r="1565" spans="1:27" x14ac:dyDescent="0.25">
      <c r="D1565" s="30" t="s">
        <v>729</v>
      </c>
      <c r="E1565" s="29"/>
      <c r="H1565" s="29"/>
      <c r="K1565" s="27">
        <f>SUM(J1564:J1564)</f>
        <v>602.85</v>
      </c>
    </row>
    <row r="1566" spans="1:27" x14ac:dyDescent="0.25">
      <c r="D1566" s="30" t="s">
        <v>716</v>
      </c>
      <c r="E1566" s="29"/>
      <c r="H1566" s="29"/>
      <c r="K1566" s="31">
        <f>SUM(J1559:J1565)</f>
        <v>740.04</v>
      </c>
    </row>
    <row r="1567" spans="1:27" x14ac:dyDescent="0.25">
      <c r="D1567" s="30" t="s">
        <v>717</v>
      </c>
      <c r="E1567" s="29"/>
      <c r="H1567" s="29"/>
      <c r="K1567" s="31">
        <f>SUM(K1566:K1566)</f>
        <v>740.04</v>
      </c>
    </row>
    <row r="1569" spans="1:27" ht="45" customHeight="1" x14ac:dyDescent="0.25">
      <c r="A1569" s="22" t="s">
        <v>1237</v>
      </c>
      <c r="B1569" s="22" t="s">
        <v>627</v>
      </c>
      <c r="C1569" s="23" t="s">
        <v>37</v>
      </c>
      <c r="D1569" s="7" t="s">
        <v>628</v>
      </c>
      <c r="E1569" s="6"/>
      <c r="F1569" s="6"/>
      <c r="G1569" s="23"/>
      <c r="H1569" s="24" t="s">
        <v>704</v>
      </c>
      <c r="I1569" s="5">
        <v>1</v>
      </c>
      <c r="J1569" s="4"/>
      <c r="K1569" s="25">
        <f>ROUND(K1578,2)</f>
        <v>91.26</v>
      </c>
      <c r="L1569" s="23"/>
      <c r="M1569" s="23"/>
      <c r="N1569" s="23"/>
      <c r="O1569" s="23"/>
      <c r="P1569" s="23"/>
      <c r="Q1569" s="23"/>
      <c r="R1569" s="23"/>
      <c r="S1569" s="23"/>
      <c r="T1569" s="23"/>
      <c r="U1569" s="23"/>
      <c r="V1569" s="23"/>
      <c r="W1569" s="23"/>
      <c r="X1569" s="23"/>
      <c r="Y1569" s="23"/>
      <c r="Z1569" s="23"/>
      <c r="AA1569" s="23"/>
    </row>
    <row r="1570" spans="1:27" x14ac:dyDescent="0.25">
      <c r="B1570" s="19" t="s">
        <v>706</v>
      </c>
    </row>
    <row r="1571" spans="1:27" x14ac:dyDescent="0.25">
      <c r="B1571" t="s">
        <v>707</v>
      </c>
      <c r="C1571" t="s">
        <v>708</v>
      </c>
      <c r="D1571" t="s">
        <v>709</v>
      </c>
      <c r="E1571" s="26">
        <v>1</v>
      </c>
      <c r="F1571" t="s">
        <v>710</v>
      </c>
      <c r="G1571" t="s">
        <v>711</v>
      </c>
      <c r="H1571" s="27">
        <v>24.6</v>
      </c>
      <c r="I1571" t="s">
        <v>712</v>
      </c>
      <c r="J1571" s="28">
        <f>ROUND(E1571/I1569* H1571,2)</f>
        <v>24.6</v>
      </c>
      <c r="K1571" s="29"/>
    </row>
    <row r="1572" spans="1:27" x14ac:dyDescent="0.25">
      <c r="B1572" t="s">
        <v>713</v>
      </c>
      <c r="C1572" t="s">
        <v>708</v>
      </c>
      <c r="D1572" t="s">
        <v>714</v>
      </c>
      <c r="E1572" s="26">
        <v>1</v>
      </c>
      <c r="F1572" t="s">
        <v>710</v>
      </c>
      <c r="G1572" t="s">
        <v>711</v>
      </c>
      <c r="H1572" s="27">
        <v>21.13</v>
      </c>
      <c r="I1572" t="s">
        <v>712</v>
      </c>
      <c r="J1572" s="28">
        <f>ROUND(E1572/I1569* H1572,2)</f>
        <v>21.13</v>
      </c>
      <c r="K1572" s="29"/>
    </row>
    <row r="1573" spans="1:27" x14ac:dyDescent="0.25">
      <c r="D1573" s="30" t="s">
        <v>715</v>
      </c>
      <c r="E1573" s="29"/>
      <c r="H1573" s="29"/>
      <c r="K1573" s="27">
        <f>SUM(J1571:J1572)</f>
        <v>45.730000000000004</v>
      </c>
    </row>
    <row r="1574" spans="1:27" x14ac:dyDescent="0.25">
      <c r="B1574" s="19" t="s">
        <v>726</v>
      </c>
      <c r="E1574" s="29"/>
      <c r="H1574" s="29"/>
      <c r="K1574" s="29"/>
    </row>
    <row r="1575" spans="1:27" x14ac:dyDescent="0.25">
      <c r="B1575" t="s">
        <v>1238</v>
      </c>
      <c r="C1575" t="s">
        <v>37</v>
      </c>
      <c r="D1575" t="s">
        <v>1239</v>
      </c>
      <c r="E1575" s="26">
        <v>1</v>
      </c>
      <c r="G1575" t="s">
        <v>711</v>
      </c>
      <c r="H1575" s="27">
        <v>45.53</v>
      </c>
      <c r="I1575" t="s">
        <v>712</v>
      </c>
      <c r="J1575" s="28">
        <f>ROUND(E1575* H1575,2)</f>
        <v>45.53</v>
      </c>
      <c r="K1575" s="29"/>
    </row>
    <row r="1576" spans="1:27" x14ac:dyDescent="0.25">
      <c r="D1576" s="30" t="s">
        <v>729</v>
      </c>
      <c r="E1576" s="29"/>
      <c r="H1576" s="29"/>
      <c r="K1576" s="27">
        <f>SUM(J1575:J1575)</f>
        <v>45.53</v>
      </c>
    </row>
    <row r="1577" spans="1:27" x14ac:dyDescent="0.25">
      <c r="D1577" s="30" t="s">
        <v>716</v>
      </c>
      <c r="E1577" s="29"/>
      <c r="H1577" s="29"/>
      <c r="K1577" s="31">
        <f>SUM(J1570:J1576)</f>
        <v>91.26</v>
      </c>
    </row>
    <row r="1578" spans="1:27" x14ac:dyDescent="0.25">
      <c r="D1578" s="30" t="s">
        <v>717</v>
      </c>
      <c r="E1578" s="29"/>
      <c r="H1578" s="29"/>
      <c r="K1578" s="31">
        <f>SUM(K1577:K1577)</f>
        <v>91.26</v>
      </c>
    </row>
    <row r="1580" spans="1:27" ht="45" customHeight="1" x14ac:dyDescent="0.25">
      <c r="A1580" s="22" t="s">
        <v>1240</v>
      </c>
      <c r="B1580" s="22" t="s">
        <v>629</v>
      </c>
      <c r="C1580" s="23" t="s">
        <v>30</v>
      </c>
      <c r="D1580" s="7" t="s">
        <v>630</v>
      </c>
      <c r="E1580" s="6"/>
      <c r="F1580" s="6"/>
      <c r="G1580" s="23"/>
      <c r="H1580" s="24" t="s">
        <v>704</v>
      </c>
      <c r="I1580" s="5">
        <v>1</v>
      </c>
      <c r="J1580" s="4"/>
      <c r="K1580" s="25">
        <f>ROUND(K1589,2)</f>
        <v>1.8</v>
      </c>
      <c r="L1580" s="23"/>
      <c r="M1580" s="23"/>
      <c r="N1580" s="23"/>
      <c r="O1580" s="23"/>
      <c r="P1580" s="23"/>
      <c r="Q1580" s="23"/>
      <c r="R1580" s="23"/>
      <c r="S1580" s="23"/>
      <c r="T1580" s="23"/>
      <c r="U1580" s="23"/>
      <c r="V1580" s="23"/>
      <c r="W1580" s="23"/>
      <c r="X1580" s="23"/>
      <c r="Y1580" s="23"/>
      <c r="Z1580" s="23"/>
      <c r="AA1580" s="23"/>
    </row>
    <row r="1581" spans="1:27" x14ac:dyDescent="0.25">
      <c r="B1581" s="19" t="s">
        <v>706</v>
      </c>
    </row>
    <row r="1582" spans="1:27" x14ac:dyDescent="0.25">
      <c r="B1582" t="s">
        <v>707</v>
      </c>
      <c r="C1582" t="s">
        <v>708</v>
      </c>
      <c r="D1582" t="s">
        <v>709</v>
      </c>
      <c r="E1582" s="26">
        <v>1.4999999999999999E-2</v>
      </c>
      <c r="F1582" t="s">
        <v>710</v>
      </c>
      <c r="G1582" t="s">
        <v>711</v>
      </c>
      <c r="H1582" s="27">
        <v>24.6</v>
      </c>
      <c r="I1582" t="s">
        <v>712</v>
      </c>
      <c r="J1582" s="28">
        <f>ROUND(E1582/I1580* H1582,2)</f>
        <v>0.37</v>
      </c>
      <c r="K1582" s="29"/>
    </row>
    <row r="1583" spans="1:27" x14ac:dyDescent="0.25">
      <c r="B1583" t="s">
        <v>713</v>
      </c>
      <c r="C1583" t="s">
        <v>708</v>
      </c>
      <c r="D1583" t="s">
        <v>714</v>
      </c>
      <c r="E1583" s="26">
        <v>1.4999999999999999E-2</v>
      </c>
      <c r="F1583" t="s">
        <v>710</v>
      </c>
      <c r="G1583" t="s">
        <v>711</v>
      </c>
      <c r="H1583" s="27">
        <v>21.13</v>
      </c>
      <c r="I1583" t="s">
        <v>712</v>
      </c>
      <c r="J1583" s="28">
        <f>ROUND(E1583/I1580* H1583,2)</f>
        <v>0.32</v>
      </c>
      <c r="K1583" s="29"/>
    </row>
    <row r="1584" spans="1:27" x14ac:dyDescent="0.25">
      <c r="D1584" s="30" t="s">
        <v>715</v>
      </c>
      <c r="E1584" s="29"/>
      <c r="H1584" s="29"/>
      <c r="K1584" s="27">
        <f>SUM(J1582:J1583)</f>
        <v>0.69</v>
      </c>
    </row>
    <row r="1585" spans="1:27" x14ac:dyDescent="0.25">
      <c r="B1585" s="19" t="s">
        <v>726</v>
      </c>
      <c r="E1585" s="29"/>
      <c r="H1585" s="29"/>
      <c r="K1585" s="29"/>
    </row>
    <row r="1586" spans="1:27" x14ac:dyDescent="0.25">
      <c r="B1586" t="s">
        <v>1241</v>
      </c>
      <c r="C1586" t="s">
        <v>30</v>
      </c>
      <c r="D1586" t="s">
        <v>1242</v>
      </c>
      <c r="E1586" s="26">
        <v>1.02</v>
      </c>
      <c r="G1586" t="s">
        <v>711</v>
      </c>
      <c r="H1586" s="27">
        <v>1.0900000000000001</v>
      </c>
      <c r="I1586" t="s">
        <v>712</v>
      </c>
      <c r="J1586" s="28">
        <f>ROUND(E1586* H1586,2)</f>
        <v>1.1100000000000001</v>
      </c>
      <c r="K1586" s="29"/>
    </row>
    <row r="1587" spans="1:27" x14ac:dyDescent="0.25">
      <c r="D1587" s="30" t="s">
        <v>729</v>
      </c>
      <c r="E1587" s="29"/>
      <c r="H1587" s="29"/>
      <c r="K1587" s="27">
        <f>SUM(J1586:J1586)</f>
        <v>1.1100000000000001</v>
      </c>
    </row>
    <row r="1588" spans="1:27" x14ac:dyDescent="0.25">
      <c r="D1588" s="30" t="s">
        <v>716</v>
      </c>
      <c r="E1588" s="29"/>
      <c r="H1588" s="29"/>
      <c r="K1588" s="31">
        <f>SUM(J1581:J1587)</f>
        <v>1.8</v>
      </c>
    </row>
    <row r="1589" spans="1:27" x14ac:dyDescent="0.25">
      <c r="D1589" s="30" t="s">
        <v>717</v>
      </c>
      <c r="E1589" s="29"/>
      <c r="H1589" s="29"/>
      <c r="K1589" s="31">
        <f>SUM(K1588:K1588)</f>
        <v>1.8</v>
      </c>
    </row>
    <row r="1591" spans="1:27" ht="45" customHeight="1" x14ac:dyDescent="0.25">
      <c r="A1591" s="22" t="s">
        <v>1243</v>
      </c>
      <c r="B1591" s="22" t="s">
        <v>635</v>
      </c>
      <c r="C1591" s="23" t="s">
        <v>18</v>
      </c>
      <c r="D1591" s="7" t="s">
        <v>636</v>
      </c>
      <c r="E1591" s="6"/>
      <c r="F1591" s="6"/>
      <c r="G1591" s="23"/>
      <c r="H1591" s="24" t="s">
        <v>704</v>
      </c>
      <c r="I1591" s="5">
        <v>1</v>
      </c>
      <c r="J1591" s="4"/>
      <c r="K1591" s="25">
        <f>ROUND(K1600,2)</f>
        <v>202.32</v>
      </c>
      <c r="L1591" s="23"/>
      <c r="M1591" s="23"/>
      <c r="N1591" s="23"/>
      <c r="O1591" s="23"/>
      <c r="P1591" s="23"/>
      <c r="Q1591" s="23"/>
      <c r="R1591" s="23"/>
      <c r="S1591" s="23"/>
      <c r="T1591" s="23"/>
      <c r="U1591" s="23"/>
      <c r="V1591" s="23"/>
      <c r="W1591" s="23"/>
      <c r="X1591" s="23"/>
      <c r="Y1591" s="23"/>
      <c r="Z1591" s="23"/>
      <c r="AA1591" s="23"/>
    </row>
    <row r="1592" spans="1:27" x14ac:dyDescent="0.25">
      <c r="B1592" s="19" t="s">
        <v>706</v>
      </c>
    </row>
    <row r="1593" spans="1:27" x14ac:dyDescent="0.25">
      <c r="B1593" t="s">
        <v>707</v>
      </c>
      <c r="C1593" t="s">
        <v>708</v>
      </c>
      <c r="D1593" t="s">
        <v>709</v>
      </c>
      <c r="E1593" s="26">
        <v>4</v>
      </c>
      <c r="F1593" t="s">
        <v>710</v>
      </c>
      <c r="G1593" t="s">
        <v>711</v>
      </c>
      <c r="H1593" s="27">
        <v>24.6</v>
      </c>
      <c r="I1593" t="s">
        <v>712</v>
      </c>
      <c r="J1593" s="28">
        <f>ROUND(E1593/I1591* H1593,2)</f>
        <v>98.4</v>
      </c>
      <c r="K1593" s="29"/>
    </row>
    <row r="1594" spans="1:27" x14ac:dyDescent="0.25">
      <c r="B1594" t="s">
        <v>713</v>
      </c>
      <c r="C1594" t="s">
        <v>708</v>
      </c>
      <c r="D1594" t="s">
        <v>714</v>
      </c>
      <c r="E1594" s="26">
        <v>4</v>
      </c>
      <c r="F1594" t="s">
        <v>710</v>
      </c>
      <c r="G1594" t="s">
        <v>711</v>
      </c>
      <c r="H1594" s="27">
        <v>21.13</v>
      </c>
      <c r="I1594" t="s">
        <v>712</v>
      </c>
      <c r="J1594" s="28">
        <f>ROUND(E1594/I1591* H1594,2)</f>
        <v>84.52</v>
      </c>
      <c r="K1594" s="29"/>
    </row>
    <row r="1595" spans="1:27" x14ac:dyDescent="0.25">
      <c r="D1595" s="30" t="s">
        <v>715</v>
      </c>
      <c r="E1595" s="29"/>
      <c r="H1595" s="29"/>
      <c r="K1595" s="27">
        <f>SUM(J1593:J1594)</f>
        <v>182.92000000000002</v>
      </c>
    </row>
    <row r="1596" spans="1:27" x14ac:dyDescent="0.25">
      <c r="B1596" s="19" t="s">
        <v>726</v>
      </c>
      <c r="E1596" s="29"/>
      <c r="H1596" s="29"/>
      <c r="K1596" s="29"/>
    </row>
    <row r="1597" spans="1:27" x14ac:dyDescent="0.25">
      <c r="B1597" t="s">
        <v>1244</v>
      </c>
      <c r="C1597" t="s">
        <v>30</v>
      </c>
      <c r="D1597" t="s">
        <v>1245</v>
      </c>
      <c r="E1597" s="26">
        <v>20</v>
      </c>
      <c r="G1597" t="s">
        <v>711</v>
      </c>
      <c r="H1597" s="27">
        <v>0.97</v>
      </c>
      <c r="I1597" t="s">
        <v>712</v>
      </c>
      <c r="J1597" s="28">
        <f>ROUND(E1597* H1597,2)</f>
        <v>19.399999999999999</v>
      </c>
      <c r="K1597" s="29"/>
    </row>
    <row r="1598" spans="1:27" x14ac:dyDescent="0.25">
      <c r="D1598" s="30" t="s">
        <v>729</v>
      </c>
      <c r="E1598" s="29"/>
      <c r="H1598" s="29"/>
      <c r="K1598" s="27">
        <f>SUM(J1597:J1597)</f>
        <v>19.399999999999999</v>
      </c>
    </row>
    <row r="1599" spans="1:27" x14ac:dyDescent="0.25">
      <c r="D1599" s="30" t="s">
        <v>716</v>
      </c>
      <c r="E1599" s="29"/>
      <c r="H1599" s="29"/>
      <c r="K1599" s="31">
        <f>SUM(J1592:J1598)</f>
        <v>202.32000000000002</v>
      </c>
    </row>
    <row r="1600" spans="1:27" x14ac:dyDescent="0.25">
      <c r="D1600" s="30" t="s">
        <v>717</v>
      </c>
      <c r="E1600" s="29"/>
      <c r="H1600" s="29"/>
      <c r="K1600" s="31">
        <f>SUM(K1599:K1599)</f>
        <v>202.32000000000002</v>
      </c>
    </row>
    <row r="1602" spans="1:27" ht="45" customHeight="1" x14ac:dyDescent="0.25">
      <c r="A1602" s="22" t="s">
        <v>1246</v>
      </c>
      <c r="B1602" s="22" t="s">
        <v>637</v>
      </c>
      <c r="C1602" s="23" t="s">
        <v>37</v>
      </c>
      <c r="D1602" s="7" t="s">
        <v>638</v>
      </c>
      <c r="E1602" s="6"/>
      <c r="F1602" s="6"/>
      <c r="G1602" s="23"/>
      <c r="H1602" s="24" t="s">
        <v>704</v>
      </c>
      <c r="I1602" s="5">
        <v>1</v>
      </c>
      <c r="J1602" s="4"/>
      <c r="K1602" s="25">
        <f>ROUND(K1611,2)</f>
        <v>40.72</v>
      </c>
      <c r="L1602" s="23"/>
      <c r="M1602" s="23"/>
      <c r="N1602" s="23"/>
      <c r="O1602" s="23"/>
      <c r="P1602" s="23"/>
      <c r="Q1602" s="23"/>
      <c r="R1602" s="23"/>
      <c r="S1602" s="23"/>
      <c r="T1602" s="23"/>
      <c r="U1602" s="23"/>
      <c r="V1602" s="23"/>
      <c r="W1602" s="23"/>
      <c r="X1602" s="23"/>
      <c r="Y1602" s="23"/>
      <c r="Z1602" s="23"/>
      <c r="AA1602" s="23"/>
    </row>
    <row r="1603" spans="1:27" x14ac:dyDescent="0.25">
      <c r="B1603" s="19" t="s">
        <v>706</v>
      </c>
    </row>
    <row r="1604" spans="1:27" x14ac:dyDescent="0.25">
      <c r="B1604" t="s">
        <v>707</v>
      </c>
      <c r="C1604" t="s">
        <v>708</v>
      </c>
      <c r="D1604" t="s">
        <v>709</v>
      </c>
      <c r="E1604" s="26">
        <v>0.24</v>
      </c>
      <c r="F1604" t="s">
        <v>710</v>
      </c>
      <c r="G1604" t="s">
        <v>711</v>
      </c>
      <c r="H1604" s="27">
        <v>24.6</v>
      </c>
      <c r="I1604" t="s">
        <v>712</v>
      </c>
      <c r="J1604" s="28">
        <f>ROUND(E1604/I1602* H1604,2)</f>
        <v>5.9</v>
      </c>
      <c r="K1604" s="29"/>
    </row>
    <row r="1605" spans="1:27" x14ac:dyDescent="0.25">
      <c r="B1605" t="s">
        <v>713</v>
      </c>
      <c r="C1605" t="s">
        <v>708</v>
      </c>
      <c r="D1605" t="s">
        <v>714</v>
      </c>
      <c r="E1605" s="26">
        <v>0.24</v>
      </c>
      <c r="F1605" t="s">
        <v>710</v>
      </c>
      <c r="G1605" t="s">
        <v>711</v>
      </c>
      <c r="H1605" s="27">
        <v>21.13</v>
      </c>
      <c r="I1605" t="s">
        <v>712</v>
      </c>
      <c r="J1605" s="28">
        <f>ROUND(E1605/I1602* H1605,2)</f>
        <v>5.07</v>
      </c>
      <c r="K1605" s="29"/>
    </row>
    <row r="1606" spans="1:27" x14ac:dyDescent="0.25">
      <c r="D1606" s="30" t="s">
        <v>715</v>
      </c>
      <c r="E1606" s="29"/>
      <c r="H1606" s="29"/>
      <c r="K1606" s="27">
        <f>SUM(J1604:J1605)</f>
        <v>10.97</v>
      </c>
    </row>
    <row r="1607" spans="1:27" x14ac:dyDescent="0.25">
      <c r="B1607" s="19" t="s">
        <v>726</v>
      </c>
      <c r="E1607" s="29"/>
      <c r="H1607" s="29"/>
      <c r="K1607" s="29"/>
    </row>
    <row r="1608" spans="1:27" x14ac:dyDescent="0.25">
      <c r="B1608" t="s">
        <v>1247</v>
      </c>
      <c r="C1608" t="s">
        <v>37</v>
      </c>
      <c r="D1608" t="s">
        <v>1248</v>
      </c>
      <c r="E1608" s="26">
        <v>1</v>
      </c>
      <c r="G1608" t="s">
        <v>711</v>
      </c>
      <c r="H1608" s="27">
        <v>29.75</v>
      </c>
      <c r="I1608" t="s">
        <v>712</v>
      </c>
      <c r="J1608" s="28">
        <f>ROUND(E1608* H1608,2)</f>
        <v>29.75</v>
      </c>
      <c r="K1608" s="29"/>
    </row>
    <row r="1609" spans="1:27" x14ac:dyDescent="0.25">
      <c r="D1609" s="30" t="s">
        <v>729</v>
      </c>
      <c r="E1609" s="29"/>
      <c r="H1609" s="29"/>
      <c r="K1609" s="27">
        <f>SUM(J1608:J1608)</f>
        <v>29.75</v>
      </c>
    </row>
    <row r="1610" spans="1:27" x14ac:dyDescent="0.25">
      <c r="D1610" s="30" t="s">
        <v>716</v>
      </c>
      <c r="E1610" s="29"/>
      <c r="H1610" s="29"/>
      <c r="K1610" s="31">
        <f>SUM(J1603:J1609)</f>
        <v>40.72</v>
      </c>
    </row>
    <row r="1611" spans="1:27" x14ac:dyDescent="0.25">
      <c r="D1611" s="30" t="s">
        <v>717</v>
      </c>
      <c r="E1611" s="29"/>
      <c r="H1611" s="29"/>
      <c r="K1611" s="31">
        <f>SUM(K1610:K1610)</f>
        <v>40.72</v>
      </c>
    </row>
    <row r="1613" spans="1:27" ht="45" customHeight="1" x14ac:dyDescent="0.25">
      <c r="A1613" s="22" t="s">
        <v>1249</v>
      </c>
      <c r="B1613" s="22" t="s">
        <v>639</v>
      </c>
      <c r="C1613" s="23" t="s">
        <v>37</v>
      </c>
      <c r="D1613" s="7" t="s">
        <v>640</v>
      </c>
      <c r="E1613" s="6"/>
      <c r="F1613" s="6"/>
      <c r="G1613" s="23"/>
      <c r="H1613" s="24" t="s">
        <v>704</v>
      </c>
      <c r="I1613" s="5">
        <v>1</v>
      </c>
      <c r="J1613" s="4"/>
      <c r="K1613" s="25">
        <f>ROUND(K1621,2)</f>
        <v>3.94</v>
      </c>
      <c r="L1613" s="23"/>
      <c r="M1613" s="23"/>
      <c r="N1613" s="23"/>
      <c r="O1613" s="23"/>
      <c r="P1613" s="23"/>
      <c r="Q1613" s="23"/>
      <c r="R1613" s="23"/>
      <c r="S1613" s="23"/>
      <c r="T1613" s="23"/>
      <c r="U1613" s="23"/>
      <c r="V1613" s="23"/>
      <c r="W1613" s="23"/>
      <c r="X1613" s="23"/>
      <c r="Y1613" s="23"/>
      <c r="Z1613" s="23"/>
      <c r="AA1613" s="23"/>
    </row>
    <row r="1614" spans="1:27" x14ac:dyDescent="0.25">
      <c r="B1614" s="19" t="s">
        <v>706</v>
      </c>
    </row>
    <row r="1615" spans="1:27" x14ac:dyDescent="0.25">
      <c r="B1615" t="s">
        <v>713</v>
      </c>
      <c r="C1615" t="s">
        <v>708</v>
      </c>
      <c r="D1615" t="s">
        <v>714</v>
      </c>
      <c r="E1615" s="26">
        <v>3.2000000000000001E-2</v>
      </c>
      <c r="F1615" t="s">
        <v>710</v>
      </c>
      <c r="G1615" t="s">
        <v>711</v>
      </c>
      <c r="H1615" s="27">
        <v>21.13</v>
      </c>
      <c r="I1615" t="s">
        <v>712</v>
      </c>
      <c r="J1615" s="28">
        <f>ROUND(E1615/I1613* H1615,2)</f>
        <v>0.68</v>
      </c>
      <c r="K1615" s="29"/>
    </row>
    <row r="1616" spans="1:27" x14ac:dyDescent="0.25">
      <c r="D1616" s="30" t="s">
        <v>715</v>
      </c>
      <c r="E1616" s="29"/>
      <c r="H1616" s="29"/>
      <c r="K1616" s="27">
        <f>SUM(J1615:J1615)</f>
        <v>0.68</v>
      </c>
    </row>
    <row r="1617" spans="1:27" x14ac:dyDescent="0.25">
      <c r="B1617" s="19" t="s">
        <v>726</v>
      </c>
      <c r="E1617" s="29"/>
      <c r="H1617" s="29"/>
      <c r="K1617" s="29"/>
    </row>
    <row r="1618" spans="1:27" x14ac:dyDescent="0.25">
      <c r="B1618" t="s">
        <v>1250</v>
      </c>
      <c r="C1618" t="s">
        <v>37</v>
      </c>
      <c r="D1618" t="s">
        <v>1251</v>
      </c>
      <c r="E1618" s="26">
        <v>1</v>
      </c>
      <c r="G1618" t="s">
        <v>711</v>
      </c>
      <c r="H1618" s="27">
        <v>3.26</v>
      </c>
      <c r="I1618" t="s">
        <v>712</v>
      </c>
      <c r="J1618" s="28">
        <f>ROUND(E1618* H1618,2)</f>
        <v>3.26</v>
      </c>
      <c r="K1618" s="29"/>
    </row>
    <row r="1619" spans="1:27" x14ac:dyDescent="0.25">
      <c r="D1619" s="30" t="s">
        <v>729</v>
      </c>
      <c r="E1619" s="29"/>
      <c r="H1619" s="29"/>
      <c r="K1619" s="27">
        <f>SUM(J1618:J1618)</f>
        <v>3.26</v>
      </c>
    </row>
    <row r="1620" spans="1:27" x14ac:dyDescent="0.25">
      <c r="D1620" s="30" t="s">
        <v>716</v>
      </c>
      <c r="E1620" s="29"/>
      <c r="H1620" s="29"/>
      <c r="K1620" s="31">
        <f>SUM(J1614:J1619)</f>
        <v>3.94</v>
      </c>
    </row>
    <row r="1621" spans="1:27" x14ac:dyDescent="0.25">
      <c r="D1621" s="30" t="s">
        <v>717</v>
      </c>
      <c r="E1621" s="29"/>
      <c r="H1621" s="29"/>
      <c r="K1621" s="31">
        <f>SUM(K1620:K1620)</f>
        <v>3.94</v>
      </c>
    </row>
    <row r="1623" spans="1:27" ht="45" customHeight="1" x14ac:dyDescent="0.25">
      <c r="A1623" s="22" t="s">
        <v>1252</v>
      </c>
      <c r="B1623" s="22" t="s">
        <v>641</v>
      </c>
      <c r="C1623" s="23" t="s">
        <v>37</v>
      </c>
      <c r="D1623" s="7" t="s">
        <v>642</v>
      </c>
      <c r="E1623" s="6"/>
      <c r="F1623" s="6"/>
      <c r="G1623" s="23"/>
      <c r="H1623" s="24" t="s">
        <v>704</v>
      </c>
      <c r="I1623" s="5">
        <v>1</v>
      </c>
      <c r="J1623" s="4"/>
      <c r="K1623" s="25">
        <f>ROUND(K1631,2)</f>
        <v>1.4</v>
      </c>
      <c r="L1623" s="23"/>
      <c r="M1623" s="23"/>
      <c r="N1623" s="23"/>
      <c r="O1623" s="23"/>
      <c r="P1623" s="23"/>
      <c r="Q1623" s="23"/>
      <c r="R1623" s="23"/>
      <c r="S1623" s="23"/>
      <c r="T1623" s="23"/>
      <c r="U1623" s="23"/>
      <c r="V1623" s="23"/>
      <c r="W1623" s="23"/>
      <c r="X1623" s="23"/>
      <c r="Y1623" s="23"/>
      <c r="Z1623" s="23"/>
      <c r="AA1623" s="23"/>
    </row>
    <row r="1624" spans="1:27" x14ac:dyDescent="0.25">
      <c r="B1624" s="19" t="s">
        <v>706</v>
      </c>
    </row>
    <row r="1625" spans="1:27" x14ac:dyDescent="0.25">
      <c r="B1625" t="s">
        <v>713</v>
      </c>
      <c r="C1625" t="s">
        <v>708</v>
      </c>
      <c r="D1625" t="s">
        <v>714</v>
      </c>
      <c r="E1625" s="26">
        <v>3.2000000000000001E-2</v>
      </c>
      <c r="F1625" t="s">
        <v>710</v>
      </c>
      <c r="G1625" t="s">
        <v>711</v>
      </c>
      <c r="H1625" s="27">
        <v>21.13</v>
      </c>
      <c r="I1625" t="s">
        <v>712</v>
      </c>
      <c r="J1625" s="28">
        <f>ROUND(E1625/I1623* H1625,2)</f>
        <v>0.68</v>
      </c>
      <c r="K1625" s="29"/>
    </row>
    <row r="1626" spans="1:27" x14ac:dyDescent="0.25">
      <c r="D1626" s="30" t="s">
        <v>715</v>
      </c>
      <c r="E1626" s="29"/>
      <c r="H1626" s="29"/>
      <c r="K1626" s="27">
        <f>SUM(J1625:J1625)</f>
        <v>0.68</v>
      </c>
    </row>
    <row r="1627" spans="1:27" x14ac:dyDescent="0.25">
      <c r="B1627" s="19" t="s">
        <v>726</v>
      </c>
      <c r="E1627" s="29"/>
      <c r="H1627" s="29"/>
      <c r="K1627" s="29"/>
    </row>
    <row r="1628" spans="1:27" x14ac:dyDescent="0.25">
      <c r="B1628" t="s">
        <v>1253</v>
      </c>
      <c r="C1628" t="s">
        <v>37</v>
      </c>
      <c r="D1628" t="s">
        <v>1254</v>
      </c>
      <c r="E1628" s="26">
        <v>1</v>
      </c>
      <c r="G1628" t="s">
        <v>711</v>
      </c>
      <c r="H1628" s="27">
        <v>0.72</v>
      </c>
      <c r="I1628" t="s">
        <v>712</v>
      </c>
      <c r="J1628" s="28">
        <f>ROUND(E1628* H1628,2)</f>
        <v>0.72</v>
      </c>
      <c r="K1628" s="29"/>
    </row>
    <row r="1629" spans="1:27" x14ac:dyDescent="0.25">
      <c r="D1629" s="30" t="s">
        <v>729</v>
      </c>
      <c r="E1629" s="29"/>
      <c r="H1629" s="29"/>
      <c r="K1629" s="27">
        <f>SUM(J1628:J1628)</f>
        <v>0.72</v>
      </c>
    </row>
    <row r="1630" spans="1:27" x14ac:dyDescent="0.25">
      <c r="D1630" s="30" t="s">
        <v>716</v>
      </c>
      <c r="E1630" s="29"/>
      <c r="H1630" s="29"/>
      <c r="K1630" s="31">
        <f>SUM(J1624:J1629)</f>
        <v>1.4</v>
      </c>
    </row>
    <row r="1631" spans="1:27" x14ac:dyDescent="0.25">
      <c r="D1631" s="30" t="s">
        <v>717</v>
      </c>
      <c r="E1631" s="29"/>
      <c r="H1631" s="29"/>
      <c r="K1631" s="31">
        <f>SUM(K1630:K1630)</f>
        <v>1.4</v>
      </c>
    </row>
    <row r="1633" spans="1:27" ht="45" customHeight="1" x14ac:dyDescent="0.25">
      <c r="A1633" s="22" t="s">
        <v>1255</v>
      </c>
      <c r="B1633" s="22" t="s">
        <v>643</v>
      </c>
      <c r="C1633" s="23" t="s">
        <v>37</v>
      </c>
      <c r="D1633" s="7" t="s">
        <v>644</v>
      </c>
      <c r="E1633" s="6"/>
      <c r="F1633" s="6"/>
      <c r="G1633" s="23"/>
      <c r="H1633" s="24" t="s">
        <v>704</v>
      </c>
      <c r="I1633" s="5">
        <v>1</v>
      </c>
      <c r="J1633" s="4"/>
      <c r="K1633" s="25">
        <f>ROUND(K1643,2)</f>
        <v>48.51</v>
      </c>
      <c r="L1633" s="23"/>
      <c r="M1633" s="23"/>
      <c r="N1633" s="23"/>
      <c r="O1633" s="23"/>
      <c r="P1633" s="23"/>
      <c r="Q1633" s="23"/>
      <c r="R1633" s="23"/>
      <c r="S1633" s="23"/>
      <c r="T1633" s="23"/>
      <c r="U1633" s="23"/>
      <c r="V1633" s="23"/>
      <c r="W1633" s="23"/>
      <c r="X1633" s="23"/>
      <c r="Y1633" s="23"/>
      <c r="Z1633" s="23"/>
      <c r="AA1633" s="23"/>
    </row>
    <row r="1634" spans="1:27" x14ac:dyDescent="0.25">
      <c r="B1634" s="19" t="s">
        <v>706</v>
      </c>
    </row>
    <row r="1635" spans="1:27" x14ac:dyDescent="0.25">
      <c r="B1635" t="s">
        <v>707</v>
      </c>
      <c r="C1635" t="s">
        <v>708</v>
      </c>
      <c r="D1635" t="s">
        <v>709</v>
      </c>
      <c r="E1635" s="26">
        <v>0.24</v>
      </c>
      <c r="F1635" t="s">
        <v>710</v>
      </c>
      <c r="G1635" t="s">
        <v>711</v>
      </c>
      <c r="H1635" s="27">
        <v>24.6</v>
      </c>
      <c r="I1635" t="s">
        <v>712</v>
      </c>
      <c r="J1635" s="28">
        <f>ROUND(E1635/I1633* H1635,2)</f>
        <v>5.9</v>
      </c>
      <c r="K1635" s="29"/>
    </row>
    <row r="1636" spans="1:27" x14ac:dyDescent="0.25">
      <c r="B1636" t="s">
        <v>713</v>
      </c>
      <c r="C1636" t="s">
        <v>708</v>
      </c>
      <c r="D1636" t="s">
        <v>714</v>
      </c>
      <c r="E1636" s="26">
        <v>0.24</v>
      </c>
      <c r="F1636" t="s">
        <v>710</v>
      </c>
      <c r="G1636" t="s">
        <v>711</v>
      </c>
      <c r="H1636" s="27">
        <v>21.13</v>
      </c>
      <c r="I1636" t="s">
        <v>712</v>
      </c>
      <c r="J1636" s="28">
        <f>ROUND(E1636/I1633* H1636,2)</f>
        <v>5.07</v>
      </c>
      <c r="K1636" s="29"/>
    </row>
    <row r="1637" spans="1:27" x14ac:dyDescent="0.25">
      <c r="D1637" s="30" t="s">
        <v>715</v>
      </c>
      <c r="E1637" s="29"/>
      <c r="H1637" s="29"/>
      <c r="K1637" s="27">
        <f>SUM(J1635:J1636)</f>
        <v>10.97</v>
      </c>
    </row>
    <row r="1638" spans="1:27" x14ac:dyDescent="0.25">
      <c r="B1638" s="19" t="s">
        <v>726</v>
      </c>
      <c r="E1638" s="29"/>
      <c r="H1638" s="29"/>
      <c r="K1638" s="29"/>
    </row>
    <row r="1639" spans="1:27" x14ac:dyDescent="0.25">
      <c r="B1639" t="s">
        <v>1256</v>
      </c>
      <c r="C1639" t="s">
        <v>37</v>
      </c>
      <c r="D1639" t="s">
        <v>1257</v>
      </c>
      <c r="E1639" s="26">
        <v>1</v>
      </c>
      <c r="G1639" t="s">
        <v>711</v>
      </c>
      <c r="H1639" s="27">
        <v>37.29</v>
      </c>
      <c r="I1639" t="s">
        <v>712</v>
      </c>
      <c r="J1639" s="28">
        <f>ROUND(E1639* H1639,2)</f>
        <v>37.29</v>
      </c>
      <c r="K1639" s="29"/>
    </row>
    <row r="1640" spans="1:27" x14ac:dyDescent="0.25">
      <c r="B1640" t="s">
        <v>1258</v>
      </c>
      <c r="C1640" t="s">
        <v>37</v>
      </c>
      <c r="D1640" t="s">
        <v>1259</v>
      </c>
      <c r="E1640" s="26">
        <v>1</v>
      </c>
      <c r="G1640" t="s">
        <v>711</v>
      </c>
      <c r="H1640" s="27">
        <v>0.25</v>
      </c>
      <c r="I1640" t="s">
        <v>712</v>
      </c>
      <c r="J1640" s="28">
        <f>ROUND(E1640* H1640,2)</f>
        <v>0.25</v>
      </c>
      <c r="K1640" s="29"/>
    </row>
    <row r="1641" spans="1:27" x14ac:dyDescent="0.25">
      <c r="D1641" s="30" t="s">
        <v>729</v>
      </c>
      <c r="E1641" s="29"/>
      <c r="H1641" s="29"/>
      <c r="K1641" s="27">
        <f>SUM(J1639:J1640)</f>
        <v>37.54</v>
      </c>
    </row>
    <row r="1642" spans="1:27" x14ac:dyDescent="0.25">
      <c r="D1642" s="30" t="s">
        <v>716</v>
      </c>
      <c r="E1642" s="29"/>
      <c r="H1642" s="29"/>
      <c r="K1642" s="31">
        <f>SUM(J1634:J1641)</f>
        <v>48.51</v>
      </c>
    </row>
    <row r="1643" spans="1:27" x14ac:dyDescent="0.25">
      <c r="D1643" s="30" t="s">
        <v>717</v>
      </c>
      <c r="E1643" s="29"/>
      <c r="H1643" s="29"/>
      <c r="K1643" s="31">
        <f>SUM(K1642:K1642)</f>
        <v>48.51</v>
      </c>
    </row>
    <row r="1645" spans="1:27" ht="45" customHeight="1" x14ac:dyDescent="0.25">
      <c r="A1645" s="22" t="s">
        <v>1260</v>
      </c>
      <c r="B1645" s="22" t="s">
        <v>645</v>
      </c>
      <c r="C1645" s="23" t="s">
        <v>37</v>
      </c>
      <c r="D1645" s="7" t="s">
        <v>646</v>
      </c>
      <c r="E1645" s="6"/>
      <c r="F1645" s="6"/>
      <c r="G1645" s="23"/>
      <c r="H1645" s="24" t="s">
        <v>704</v>
      </c>
      <c r="I1645" s="5">
        <v>1</v>
      </c>
      <c r="J1645" s="4"/>
      <c r="K1645" s="25">
        <f>ROUND(K1653,2)</f>
        <v>3.46</v>
      </c>
      <c r="L1645" s="23"/>
      <c r="M1645" s="23"/>
      <c r="N1645" s="23"/>
      <c r="O1645" s="23"/>
      <c r="P1645" s="23"/>
      <c r="Q1645" s="23"/>
      <c r="R1645" s="23"/>
      <c r="S1645" s="23"/>
      <c r="T1645" s="23"/>
      <c r="U1645" s="23"/>
      <c r="V1645" s="23"/>
      <c r="W1645" s="23"/>
      <c r="X1645" s="23"/>
      <c r="Y1645" s="23"/>
      <c r="Z1645" s="23"/>
      <c r="AA1645" s="23"/>
    </row>
    <row r="1646" spans="1:27" x14ac:dyDescent="0.25">
      <c r="B1646" s="19" t="s">
        <v>706</v>
      </c>
    </row>
    <row r="1647" spans="1:27" x14ac:dyDescent="0.25">
      <c r="B1647" t="s">
        <v>713</v>
      </c>
      <c r="C1647" t="s">
        <v>708</v>
      </c>
      <c r="D1647" t="s">
        <v>714</v>
      </c>
      <c r="E1647" s="26">
        <v>0.05</v>
      </c>
      <c r="F1647" t="s">
        <v>710</v>
      </c>
      <c r="G1647" t="s">
        <v>711</v>
      </c>
      <c r="H1647" s="27">
        <v>21.13</v>
      </c>
      <c r="I1647" t="s">
        <v>712</v>
      </c>
      <c r="J1647" s="28">
        <f>ROUND(E1647/I1645* H1647,2)</f>
        <v>1.06</v>
      </c>
      <c r="K1647" s="29"/>
    </row>
    <row r="1648" spans="1:27" x14ac:dyDescent="0.25">
      <c r="D1648" s="30" t="s">
        <v>715</v>
      </c>
      <c r="E1648" s="29"/>
      <c r="H1648" s="29"/>
      <c r="K1648" s="27">
        <f>SUM(J1647:J1647)</f>
        <v>1.06</v>
      </c>
    </row>
    <row r="1649" spans="1:27" x14ac:dyDescent="0.25">
      <c r="B1649" s="19" t="s">
        <v>738</v>
      </c>
      <c r="E1649" s="29"/>
      <c r="H1649" s="29"/>
      <c r="K1649" s="29"/>
    </row>
    <row r="1650" spans="1:27" x14ac:dyDescent="0.25">
      <c r="B1650" t="s">
        <v>1261</v>
      </c>
      <c r="C1650" t="s">
        <v>37</v>
      </c>
      <c r="D1650" t="s">
        <v>1262</v>
      </c>
      <c r="E1650" s="26">
        <v>1</v>
      </c>
      <c r="G1650" t="s">
        <v>711</v>
      </c>
      <c r="H1650" s="27">
        <v>2.4</v>
      </c>
      <c r="I1650" t="s">
        <v>712</v>
      </c>
      <c r="J1650" s="28">
        <f>ROUND(E1650* H1650,2)</f>
        <v>2.4</v>
      </c>
      <c r="K1650" s="29"/>
    </row>
    <row r="1651" spans="1:27" x14ac:dyDescent="0.25">
      <c r="D1651" s="30" t="s">
        <v>741</v>
      </c>
      <c r="E1651" s="29"/>
      <c r="H1651" s="29"/>
      <c r="K1651" s="27">
        <f>SUM(J1650:J1650)</f>
        <v>2.4</v>
      </c>
    </row>
    <row r="1652" spans="1:27" x14ac:dyDescent="0.25">
      <c r="D1652" s="30" t="s">
        <v>716</v>
      </c>
      <c r="E1652" s="29"/>
      <c r="H1652" s="29"/>
      <c r="K1652" s="31">
        <f>SUM(J1646:J1651)</f>
        <v>3.46</v>
      </c>
    </row>
    <row r="1653" spans="1:27" x14ac:dyDescent="0.25">
      <c r="D1653" s="30" t="s">
        <v>717</v>
      </c>
      <c r="E1653" s="29"/>
      <c r="H1653" s="29"/>
      <c r="K1653" s="31">
        <f>SUM(K1652:K1652)</f>
        <v>3.46</v>
      </c>
    </row>
    <row r="1655" spans="1:27" ht="45" customHeight="1" x14ac:dyDescent="0.25">
      <c r="A1655" s="22" t="s">
        <v>1263</v>
      </c>
      <c r="B1655" s="22" t="s">
        <v>647</v>
      </c>
      <c r="C1655" s="23" t="s">
        <v>37</v>
      </c>
      <c r="D1655" s="7" t="s">
        <v>648</v>
      </c>
      <c r="E1655" s="6"/>
      <c r="F1655" s="6"/>
      <c r="G1655" s="23"/>
      <c r="H1655" s="24" t="s">
        <v>704</v>
      </c>
      <c r="I1655" s="5">
        <v>1</v>
      </c>
      <c r="J1655" s="4"/>
      <c r="K1655" s="25">
        <f>ROUND(K1667,2)</f>
        <v>67.069999999999993</v>
      </c>
      <c r="L1655" s="23"/>
      <c r="M1655" s="23"/>
      <c r="N1655" s="23"/>
      <c r="O1655" s="23"/>
      <c r="P1655" s="23"/>
      <c r="Q1655" s="23"/>
      <c r="R1655" s="23"/>
      <c r="S1655" s="23"/>
      <c r="T1655" s="23"/>
      <c r="U1655" s="23"/>
      <c r="V1655" s="23"/>
      <c r="W1655" s="23"/>
      <c r="X1655" s="23"/>
      <c r="Y1655" s="23"/>
      <c r="Z1655" s="23"/>
      <c r="AA1655" s="23"/>
    </row>
    <row r="1656" spans="1:27" x14ac:dyDescent="0.25">
      <c r="B1656" s="19" t="s">
        <v>706</v>
      </c>
    </row>
    <row r="1657" spans="1:27" x14ac:dyDescent="0.25">
      <c r="B1657" t="s">
        <v>707</v>
      </c>
      <c r="C1657" t="s">
        <v>708</v>
      </c>
      <c r="D1657" t="s">
        <v>709</v>
      </c>
      <c r="E1657" s="26">
        <v>0.24</v>
      </c>
      <c r="F1657" t="s">
        <v>710</v>
      </c>
      <c r="G1657" t="s">
        <v>711</v>
      </c>
      <c r="H1657" s="27">
        <v>24.6</v>
      </c>
      <c r="I1657" t="s">
        <v>712</v>
      </c>
      <c r="J1657" s="28">
        <f>ROUND(E1657/I1655* H1657,2)</f>
        <v>5.9</v>
      </c>
      <c r="K1657" s="29"/>
    </row>
    <row r="1658" spans="1:27" x14ac:dyDescent="0.25">
      <c r="B1658" t="s">
        <v>713</v>
      </c>
      <c r="C1658" t="s">
        <v>708</v>
      </c>
      <c r="D1658" t="s">
        <v>714</v>
      </c>
      <c r="E1658" s="26">
        <v>0.24</v>
      </c>
      <c r="F1658" t="s">
        <v>710</v>
      </c>
      <c r="G1658" t="s">
        <v>711</v>
      </c>
      <c r="H1658" s="27">
        <v>21.13</v>
      </c>
      <c r="I1658" t="s">
        <v>712</v>
      </c>
      <c r="J1658" s="28">
        <f>ROUND(E1658/I1655* H1658,2)</f>
        <v>5.07</v>
      </c>
      <c r="K1658" s="29"/>
    </row>
    <row r="1659" spans="1:27" x14ac:dyDescent="0.25">
      <c r="D1659" s="30" t="s">
        <v>715</v>
      </c>
      <c r="E1659" s="29"/>
      <c r="H1659" s="29"/>
      <c r="K1659" s="27">
        <f>SUM(J1657:J1658)</f>
        <v>10.97</v>
      </c>
    </row>
    <row r="1660" spans="1:27" x14ac:dyDescent="0.25">
      <c r="B1660" s="19" t="s">
        <v>726</v>
      </c>
      <c r="E1660" s="29"/>
      <c r="H1660" s="29"/>
      <c r="K1660" s="29"/>
    </row>
    <row r="1661" spans="1:27" x14ac:dyDescent="0.25">
      <c r="B1661" t="s">
        <v>1264</v>
      </c>
      <c r="C1661" t="s">
        <v>37</v>
      </c>
      <c r="D1661" t="s">
        <v>1265</v>
      </c>
      <c r="E1661" s="26">
        <v>1</v>
      </c>
      <c r="G1661" t="s">
        <v>711</v>
      </c>
      <c r="H1661" s="27">
        <v>0.51</v>
      </c>
      <c r="I1661" t="s">
        <v>712</v>
      </c>
      <c r="J1661" s="28">
        <f>ROUND(E1661* H1661,2)</f>
        <v>0.51</v>
      </c>
      <c r="K1661" s="29"/>
    </row>
    <row r="1662" spans="1:27" x14ac:dyDescent="0.25">
      <c r="D1662" s="30" t="s">
        <v>729</v>
      </c>
      <c r="E1662" s="29"/>
      <c r="H1662" s="29"/>
      <c r="K1662" s="27">
        <f>SUM(J1661:J1661)</f>
        <v>0.51</v>
      </c>
    </row>
    <row r="1663" spans="1:27" x14ac:dyDescent="0.25">
      <c r="B1663" s="19" t="s">
        <v>738</v>
      </c>
      <c r="E1663" s="29"/>
      <c r="H1663" s="29"/>
      <c r="K1663" s="29"/>
    </row>
    <row r="1664" spans="1:27" x14ac:dyDescent="0.25">
      <c r="B1664" t="s">
        <v>1266</v>
      </c>
      <c r="C1664" t="s">
        <v>37</v>
      </c>
      <c r="D1664" t="s">
        <v>1267</v>
      </c>
      <c r="E1664" s="26">
        <v>1</v>
      </c>
      <c r="G1664" t="s">
        <v>711</v>
      </c>
      <c r="H1664" s="27">
        <v>55.59</v>
      </c>
      <c r="I1664" t="s">
        <v>712</v>
      </c>
      <c r="J1664" s="28">
        <f>ROUND(E1664* H1664,2)</f>
        <v>55.59</v>
      </c>
      <c r="K1664" s="29"/>
    </row>
    <row r="1665" spans="1:27" x14ac:dyDescent="0.25">
      <c r="D1665" s="30" t="s">
        <v>741</v>
      </c>
      <c r="E1665" s="29"/>
      <c r="H1665" s="29"/>
      <c r="K1665" s="27">
        <f>SUM(J1664:J1664)</f>
        <v>55.59</v>
      </c>
    </row>
    <row r="1666" spans="1:27" x14ac:dyDescent="0.25">
      <c r="D1666" s="30" t="s">
        <v>716</v>
      </c>
      <c r="E1666" s="29"/>
      <c r="H1666" s="29"/>
      <c r="K1666" s="31">
        <f>SUM(J1656:J1665)</f>
        <v>67.070000000000007</v>
      </c>
    </row>
    <row r="1667" spans="1:27" x14ac:dyDescent="0.25">
      <c r="D1667" s="30" t="s">
        <v>717</v>
      </c>
      <c r="E1667" s="29"/>
      <c r="H1667" s="29"/>
      <c r="K1667" s="31">
        <f>SUM(K1666:K1666)</f>
        <v>67.070000000000007</v>
      </c>
    </row>
    <row r="1669" spans="1:27" ht="45" customHeight="1" x14ac:dyDescent="0.25">
      <c r="A1669" s="22" t="s">
        <v>1268</v>
      </c>
      <c r="B1669" s="22" t="s">
        <v>649</v>
      </c>
      <c r="C1669" s="23" t="s">
        <v>37</v>
      </c>
      <c r="D1669" s="7" t="s">
        <v>650</v>
      </c>
      <c r="E1669" s="6"/>
      <c r="F1669" s="6"/>
      <c r="G1669" s="23"/>
      <c r="H1669" s="24" t="s">
        <v>704</v>
      </c>
      <c r="I1669" s="5">
        <v>1</v>
      </c>
      <c r="J1669" s="4"/>
      <c r="K1669" s="25">
        <f>ROUND(K1678,2)</f>
        <v>113.46</v>
      </c>
      <c r="L1669" s="23"/>
      <c r="M1669" s="23"/>
      <c r="N1669" s="23"/>
      <c r="O1669" s="23"/>
      <c r="P1669" s="23"/>
      <c r="Q1669" s="23"/>
      <c r="R1669" s="23"/>
      <c r="S1669" s="23"/>
      <c r="T1669" s="23"/>
      <c r="U1669" s="23"/>
      <c r="V1669" s="23"/>
      <c r="W1669" s="23"/>
      <c r="X1669" s="23"/>
      <c r="Y1669" s="23"/>
      <c r="Z1669" s="23"/>
      <c r="AA1669" s="23"/>
    </row>
    <row r="1670" spans="1:27" x14ac:dyDescent="0.25">
      <c r="B1670" s="19" t="s">
        <v>706</v>
      </c>
    </row>
    <row r="1671" spans="1:27" x14ac:dyDescent="0.25">
      <c r="B1671" t="s">
        <v>713</v>
      </c>
      <c r="C1671" t="s">
        <v>708</v>
      </c>
      <c r="D1671" t="s">
        <v>714</v>
      </c>
      <c r="E1671" s="26">
        <v>0.25</v>
      </c>
      <c r="F1671" t="s">
        <v>710</v>
      </c>
      <c r="G1671" t="s">
        <v>711</v>
      </c>
      <c r="H1671" s="27">
        <v>21.13</v>
      </c>
      <c r="I1671" t="s">
        <v>712</v>
      </c>
      <c r="J1671" s="28">
        <f>ROUND(E1671/I1669* H1671,2)</f>
        <v>5.28</v>
      </c>
      <c r="K1671" s="29"/>
    </row>
    <row r="1672" spans="1:27" x14ac:dyDescent="0.25">
      <c r="B1672" t="s">
        <v>707</v>
      </c>
      <c r="C1672" t="s">
        <v>708</v>
      </c>
      <c r="D1672" t="s">
        <v>709</v>
      </c>
      <c r="E1672" s="26">
        <v>0.25</v>
      </c>
      <c r="F1672" t="s">
        <v>710</v>
      </c>
      <c r="G1672" t="s">
        <v>711</v>
      </c>
      <c r="H1672" s="27">
        <v>24.6</v>
      </c>
      <c r="I1672" t="s">
        <v>712</v>
      </c>
      <c r="J1672" s="28">
        <f>ROUND(E1672/I1669* H1672,2)</f>
        <v>6.15</v>
      </c>
      <c r="K1672" s="29"/>
    </row>
    <row r="1673" spans="1:27" x14ac:dyDescent="0.25">
      <c r="D1673" s="30" t="s">
        <v>715</v>
      </c>
      <c r="E1673" s="29"/>
      <c r="H1673" s="29"/>
      <c r="K1673" s="27">
        <f>SUM(J1671:J1672)</f>
        <v>11.43</v>
      </c>
    </row>
    <row r="1674" spans="1:27" x14ac:dyDescent="0.25">
      <c r="B1674" s="19" t="s">
        <v>726</v>
      </c>
      <c r="E1674" s="29"/>
      <c r="H1674" s="29"/>
      <c r="K1674" s="29"/>
    </row>
    <row r="1675" spans="1:27" x14ac:dyDescent="0.25">
      <c r="B1675" t="s">
        <v>1269</v>
      </c>
      <c r="C1675" t="s">
        <v>37</v>
      </c>
      <c r="D1675" t="s">
        <v>1270</v>
      </c>
      <c r="E1675" s="26">
        <v>1</v>
      </c>
      <c r="G1675" t="s">
        <v>711</v>
      </c>
      <c r="H1675" s="27">
        <v>102.03</v>
      </c>
      <c r="I1675" t="s">
        <v>712</v>
      </c>
      <c r="J1675" s="28">
        <f>ROUND(E1675* H1675,2)</f>
        <v>102.03</v>
      </c>
      <c r="K1675" s="29"/>
    </row>
    <row r="1676" spans="1:27" x14ac:dyDescent="0.25">
      <c r="D1676" s="30" t="s">
        <v>729</v>
      </c>
      <c r="E1676" s="29"/>
      <c r="H1676" s="29"/>
      <c r="K1676" s="27">
        <f>SUM(J1675:J1675)</f>
        <v>102.03</v>
      </c>
    </row>
    <row r="1677" spans="1:27" x14ac:dyDescent="0.25">
      <c r="D1677" s="30" t="s">
        <v>716</v>
      </c>
      <c r="E1677" s="29"/>
      <c r="H1677" s="29"/>
      <c r="K1677" s="31">
        <f>SUM(J1670:J1676)</f>
        <v>113.46000000000001</v>
      </c>
    </row>
    <row r="1678" spans="1:27" x14ac:dyDescent="0.25">
      <c r="D1678" s="30" t="s">
        <v>717</v>
      </c>
      <c r="E1678" s="29"/>
      <c r="H1678" s="29"/>
      <c r="K1678" s="31">
        <f>SUM(K1677:K1677)</f>
        <v>113.46000000000001</v>
      </c>
    </row>
    <row r="1680" spans="1:27" ht="45" customHeight="1" x14ac:dyDescent="0.25">
      <c r="A1680" s="22" t="s">
        <v>1271</v>
      </c>
      <c r="B1680" s="22" t="s">
        <v>651</v>
      </c>
      <c r="C1680" s="23" t="s">
        <v>37</v>
      </c>
      <c r="D1680" s="7" t="s">
        <v>652</v>
      </c>
      <c r="E1680" s="6"/>
      <c r="F1680" s="6"/>
      <c r="G1680" s="23"/>
      <c r="H1680" s="24" t="s">
        <v>704</v>
      </c>
      <c r="I1680" s="5">
        <v>1</v>
      </c>
      <c r="J1680" s="4"/>
      <c r="K1680" s="25">
        <f>ROUND(K1689,2)</f>
        <v>83.65</v>
      </c>
      <c r="L1680" s="23"/>
      <c r="M1680" s="23"/>
      <c r="N1680" s="23"/>
      <c r="O1680" s="23"/>
      <c r="P1680" s="23"/>
      <c r="Q1680" s="23"/>
      <c r="R1680" s="23"/>
      <c r="S1680" s="23"/>
      <c r="T1680" s="23"/>
      <c r="U1680" s="23"/>
      <c r="V1680" s="23"/>
      <c r="W1680" s="23"/>
      <c r="X1680" s="23"/>
      <c r="Y1680" s="23"/>
      <c r="Z1680" s="23"/>
      <c r="AA1680" s="23"/>
    </row>
    <row r="1681" spans="1:27" x14ac:dyDescent="0.25">
      <c r="B1681" s="19" t="s">
        <v>706</v>
      </c>
    </row>
    <row r="1682" spans="1:27" x14ac:dyDescent="0.25">
      <c r="B1682" t="s">
        <v>707</v>
      </c>
      <c r="C1682" t="s">
        <v>708</v>
      </c>
      <c r="D1682" t="s">
        <v>709</v>
      </c>
      <c r="E1682" s="26">
        <v>0.25</v>
      </c>
      <c r="F1682" t="s">
        <v>710</v>
      </c>
      <c r="G1682" t="s">
        <v>711</v>
      </c>
      <c r="H1682" s="27">
        <v>24.6</v>
      </c>
      <c r="I1682" t="s">
        <v>712</v>
      </c>
      <c r="J1682" s="28">
        <f>ROUND(E1682/I1680* H1682,2)</f>
        <v>6.15</v>
      </c>
      <c r="K1682" s="29"/>
    </row>
    <row r="1683" spans="1:27" x14ac:dyDescent="0.25">
      <c r="B1683" t="s">
        <v>713</v>
      </c>
      <c r="C1683" t="s">
        <v>708</v>
      </c>
      <c r="D1683" t="s">
        <v>714</v>
      </c>
      <c r="E1683" s="26">
        <v>0.25</v>
      </c>
      <c r="F1683" t="s">
        <v>710</v>
      </c>
      <c r="G1683" t="s">
        <v>711</v>
      </c>
      <c r="H1683" s="27">
        <v>21.13</v>
      </c>
      <c r="I1683" t="s">
        <v>712</v>
      </c>
      <c r="J1683" s="28">
        <f>ROUND(E1683/I1680* H1683,2)</f>
        <v>5.28</v>
      </c>
      <c r="K1683" s="29"/>
    </row>
    <row r="1684" spans="1:27" x14ac:dyDescent="0.25">
      <c r="D1684" s="30" t="s">
        <v>715</v>
      </c>
      <c r="E1684" s="29"/>
      <c r="H1684" s="29"/>
      <c r="K1684" s="27">
        <f>SUM(J1682:J1683)</f>
        <v>11.43</v>
      </c>
    </row>
    <row r="1685" spans="1:27" x14ac:dyDescent="0.25">
      <c r="B1685" s="19" t="s">
        <v>726</v>
      </c>
      <c r="E1685" s="29"/>
      <c r="H1685" s="29"/>
      <c r="K1685" s="29"/>
    </row>
    <row r="1686" spans="1:27" x14ac:dyDescent="0.25">
      <c r="B1686" t="s">
        <v>1272</v>
      </c>
      <c r="C1686" t="s">
        <v>37</v>
      </c>
      <c r="D1686" t="s">
        <v>1273</v>
      </c>
      <c r="E1686" s="26">
        <v>1</v>
      </c>
      <c r="G1686" t="s">
        <v>711</v>
      </c>
      <c r="H1686" s="27">
        <v>72.22</v>
      </c>
      <c r="I1686" t="s">
        <v>712</v>
      </c>
      <c r="J1686" s="28">
        <f>ROUND(E1686* H1686,2)</f>
        <v>72.22</v>
      </c>
      <c r="K1686" s="29"/>
    </row>
    <row r="1687" spans="1:27" x14ac:dyDescent="0.25">
      <c r="D1687" s="30" t="s">
        <v>729</v>
      </c>
      <c r="E1687" s="29"/>
      <c r="H1687" s="29"/>
      <c r="K1687" s="27">
        <f>SUM(J1686:J1686)</f>
        <v>72.22</v>
      </c>
    </row>
    <row r="1688" spans="1:27" x14ac:dyDescent="0.25">
      <c r="D1688" s="30" t="s">
        <v>716</v>
      </c>
      <c r="E1688" s="29"/>
      <c r="H1688" s="29"/>
      <c r="K1688" s="31">
        <f>SUM(J1681:J1687)</f>
        <v>83.65</v>
      </c>
    </row>
    <row r="1689" spans="1:27" x14ac:dyDescent="0.25">
      <c r="D1689" s="30" t="s">
        <v>717</v>
      </c>
      <c r="E1689" s="29"/>
      <c r="H1689" s="29"/>
      <c r="K1689" s="31">
        <f>SUM(K1688:K1688)</f>
        <v>83.65</v>
      </c>
    </row>
    <row r="1691" spans="1:27" ht="45" customHeight="1" x14ac:dyDescent="0.25">
      <c r="A1691" s="22" t="s">
        <v>1274</v>
      </c>
      <c r="B1691" s="22" t="s">
        <v>653</v>
      </c>
      <c r="C1691" s="23" t="s">
        <v>37</v>
      </c>
      <c r="D1691" s="7" t="s">
        <v>654</v>
      </c>
      <c r="E1691" s="6"/>
      <c r="F1691" s="6"/>
      <c r="G1691" s="23"/>
      <c r="H1691" s="24" t="s">
        <v>704</v>
      </c>
      <c r="I1691" s="5">
        <v>1</v>
      </c>
      <c r="J1691" s="4"/>
      <c r="K1691" s="25">
        <f>ROUND(K1700,2)</f>
        <v>199.55</v>
      </c>
      <c r="L1691" s="23"/>
      <c r="M1691" s="23"/>
      <c r="N1691" s="23"/>
      <c r="O1691" s="23"/>
      <c r="P1691" s="23"/>
      <c r="Q1691" s="23"/>
      <c r="R1691" s="23"/>
      <c r="S1691" s="23"/>
      <c r="T1691" s="23"/>
      <c r="U1691" s="23"/>
      <c r="V1691" s="23"/>
      <c r="W1691" s="23"/>
      <c r="X1691" s="23"/>
      <c r="Y1691" s="23"/>
      <c r="Z1691" s="23"/>
      <c r="AA1691" s="23"/>
    </row>
    <row r="1692" spans="1:27" x14ac:dyDescent="0.25">
      <c r="B1692" s="19" t="s">
        <v>706</v>
      </c>
    </row>
    <row r="1693" spans="1:27" x14ac:dyDescent="0.25">
      <c r="B1693" t="s">
        <v>713</v>
      </c>
      <c r="C1693" t="s">
        <v>708</v>
      </c>
      <c r="D1693" t="s">
        <v>714</v>
      </c>
      <c r="E1693" s="26">
        <v>0.25</v>
      </c>
      <c r="F1693" t="s">
        <v>710</v>
      </c>
      <c r="G1693" t="s">
        <v>711</v>
      </c>
      <c r="H1693" s="27">
        <v>21.13</v>
      </c>
      <c r="I1693" t="s">
        <v>712</v>
      </c>
      <c r="J1693" s="28">
        <f>ROUND(E1693/I1691* H1693,2)</f>
        <v>5.28</v>
      </c>
      <c r="K1693" s="29"/>
    </row>
    <row r="1694" spans="1:27" x14ac:dyDescent="0.25">
      <c r="B1694" t="s">
        <v>707</v>
      </c>
      <c r="C1694" t="s">
        <v>708</v>
      </c>
      <c r="D1694" t="s">
        <v>709</v>
      </c>
      <c r="E1694" s="26">
        <v>0.25</v>
      </c>
      <c r="F1694" t="s">
        <v>710</v>
      </c>
      <c r="G1694" t="s">
        <v>711</v>
      </c>
      <c r="H1694" s="27">
        <v>24.6</v>
      </c>
      <c r="I1694" t="s">
        <v>712</v>
      </c>
      <c r="J1694" s="28">
        <f>ROUND(E1694/I1691* H1694,2)</f>
        <v>6.15</v>
      </c>
      <c r="K1694" s="29"/>
    </row>
    <row r="1695" spans="1:27" x14ac:dyDescent="0.25">
      <c r="D1695" s="30" t="s">
        <v>715</v>
      </c>
      <c r="E1695" s="29"/>
      <c r="H1695" s="29"/>
      <c r="K1695" s="27">
        <f>SUM(J1693:J1694)</f>
        <v>11.43</v>
      </c>
    </row>
    <row r="1696" spans="1:27" x14ac:dyDescent="0.25">
      <c r="B1696" s="19" t="s">
        <v>726</v>
      </c>
      <c r="E1696" s="29"/>
      <c r="H1696" s="29"/>
      <c r="K1696" s="29"/>
    </row>
    <row r="1697" spans="1:27" x14ac:dyDescent="0.25">
      <c r="B1697" t="s">
        <v>1275</v>
      </c>
      <c r="C1697" t="s">
        <v>37</v>
      </c>
      <c r="D1697" t="s">
        <v>1276</v>
      </c>
      <c r="E1697" s="26">
        <v>1</v>
      </c>
      <c r="G1697" t="s">
        <v>711</v>
      </c>
      <c r="H1697" s="27">
        <v>188.12</v>
      </c>
      <c r="I1697" t="s">
        <v>712</v>
      </c>
      <c r="J1697" s="28">
        <f>ROUND(E1697* H1697,2)</f>
        <v>188.12</v>
      </c>
      <c r="K1697" s="29"/>
    </row>
    <row r="1698" spans="1:27" x14ac:dyDescent="0.25">
      <c r="D1698" s="30" t="s">
        <v>729</v>
      </c>
      <c r="E1698" s="29"/>
      <c r="H1698" s="29"/>
      <c r="K1698" s="27">
        <f>SUM(J1697:J1697)</f>
        <v>188.12</v>
      </c>
    </row>
    <row r="1699" spans="1:27" x14ac:dyDescent="0.25">
      <c r="D1699" s="30" t="s">
        <v>716</v>
      </c>
      <c r="E1699" s="29"/>
      <c r="H1699" s="29"/>
      <c r="K1699" s="31">
        <f>SUM(J1692:J1698)</f>
        <v>199.55</v>
      </c>
    </row>
    <row r="1700" spans="1:27" x14ac:dyDescent="0.25">
      <c r="D1700" s="30" t="s">
        <v>717</v>
      </c>
      <c r="E1700" s="29"/>
      <c r="H1700" s="29"/>
      <c r="K1700" s="31">
        <f>SUM(K1699:K1699)</f>
        <v>199.55</v>
      </c>
    </row>
    <row r="1702" spans="1:27" ht="45" customHeight="1" x14ac:dyDescent="0.25">
      <c r="A1702" s="22" t="s">
        <v>1277</v>
      </c>
      <c r="B1702" s="22" t="s">
        <v>655</v>
      </c>
      <c r="C1702" s="23" t="s">
        <v>37</v>
      </c>
      <c r="D1702" s="7" t="s">
        <v>656</v>
      </c>
      <c r="E1702" s="6"/>
      <c r="F1702" s="6"/>
      <c r="G1702" s="23"/>
      <c r="H1702" s="24" t="s">
        <v>704</v>
      </c>
      <c r="I1702" s="5">
        <v>1</v>
      </c>
      <c r="J1702" s="4"/>
      <c r="K1702" s="25">
        <f>ROUND(K1711,2)</f>
        <v>94.02</v>
      </c>
      <c r="L1702" s="23"/>
      <c r="M1702" s="23"/>
      <c r="N1702" s="23"/>
      <c r="O1702" s="23"/>
      <c r="P1702" s="23"/>
      <c r="Q1702" s="23"/>
      <c r="R1702" s="23"/>
      <c r="S1702" s="23"/>
      <c r="T1702" s="23"/>
      <c r="U1702" s="23"/>
      <c r="V1702" s="23"/>
      <c r="W1702" s="23"/>
      <c r="X1702" s="23"/>
      <c r="Y1702" s="23"/>
      <c r="Z1702" s="23"/>
      <c r="AA1702" s="23"/>
    </row>
    <row r="1703" spans="1:27" x14ac:dyDescent="0.25">
      <c r="B1703" s="19" t="s">
        <v>706</v>
      </c>
    </row>
    <row r="1704" spans="1:27" x14ac:dyDescent="0.25">
      <c r="B1704" t="s">
        <v>707</v>
      </c>
      <c r="C1704" t="s">
        <v>708</v>
      </c>
      <c r="D1704" t="s">
        <v>709</v>
      </c>
      <c r="E1704" s="26">
        <v>0.25</v>
      </c>
      <c r="F1704" t="s">
        <v>710</v>
      </c>
      <c r="G1704" t="s">
        <v>711</v>
      </c>
      <c r="H1704" s="27">
        <v>24.6</v>
      </c>
      <c r="I1704" t="s">
        <v>712</v>
      </c>
      <c r="J1704" s="28">
        <f>ROUND(E1704/I1702* H1704,2)</f>
        <v>6.15</v>
      </c>
      <c r="K1704" s="29"/>
    </row>
    <row r="1705" spans="1:27" x14ac:dyDescent="0.25">
      <c r="B1705" t="s">
        <v>713</v>
      </c>
      <c r="C1705" t="s">
        <v>708</v>
      </c>
      <c r="D1705" t="s">
        <v>714</v>
      </c>
      <c r="E1705" s="26">
        <v>0.25</v>
      </c>
      <c r="F1705" t="s">
        <v>710</v>
      </c>
      <c r="G1705" t="s">
        <v>711</v>
      </c>
      <c r="H1705" s="27">
        <v>21.13</v>
      </c>
      <c r="I1705" t="s">
        <v>712</v>
      </c>
      <c r="J1705" s="28">
        <f>ROUND(E1705/I1702* H1705,2)</f>
        <v>5.28</v>
      </c>
      <c r="K1705" s="29"/>
    </row>
    <row r="1706" spans="1:27" x14ac:dyDescent="0.25">
      <c r="D1706" s="30" t="s">
        <v>715</v>
      </c>
      <c r="E1706" s="29"/>
      <c r="H1706" s="29"/>
      <c r="K1706" s="27">
        <f>SUM(J1704:J1705)</f>
        <v>11.43</v>
      </c>
    </row>
    <row r="1707" spans="1:27" x14ac:dyDescent="0.25">
      <c r="B1707" s="19" t="s">
        <v>726</v>
      </c>
      <c r="E1707" s="29"/>
      <c r="H1707" s="29"/>
      <c r="K1707" s="29"/>
    </row>
    <row r="1708" spans="1:27" x14ac:dyDescent="0.25">
      <c r="B1708" t="s">
        <v>1278</v>
      </c>
      <c r="C1708" t="s">
        <v>37</v>
      </c>
      <c r="D1708" t="s">
        <v>1279</v>
      </c>
      <c r="E1708" s="26">
        <v>1</v>
      </c>
      <c r="G1708" t="s">
        <v>711</v>
      </c>
      <c r="H1708" s="27">
        <v>82.59</v>
      </c>
      <c r="I1708" t="s">
        <v>712</v>
      </c>
      <c r="J1708" s="28">
        <f>ROUND(E1708* H1708,2)</f>
        <v>82.59</v>
      </c>
      <c r="K1708" s="29"/>
    </row>
    <row r="1709" spans="1:27" x14ac:dyDescent="0.25">
      <c r="D1709" s="30" t="s">
        <v>729</v>
      </c>
      <c r="E1709" s="29"/>
      <c r="H1709" s="29"/>
      <c r="K1709" s="27">
        <f>SUM(J1708:J1708)</f>
        <v>82.59</v>
      </c>
    </row>
    <row r="1710" spans="1:27" x14ac:dyDescent="0.25">
      <c r="D1710" s="30" t="s">
        <v>716</v>
      </c>
      <c r="E1710" s="29"/>
      <c r="H1710" s="29"/>
      <c r="K1710" s="31">
        <f>SUM(J1703:J1709)</f>
        <v>94.02000000000001</v>
      </c>
    </row>
    <row r="1711" spans="1:27" x14ac:dyDescent="0.25">
      <c r="D1711" s="30" t="s">
        <v>717</v>
      </c>
      <c r="E1711" s="29"/>
      <c r="H1711" s="29"/>
      <c r="K1711" s="31">
        <f>SUM(K1710:K1710)</f>
        <v>94.02000000000001</v>
      </c>
    </row>
    <row r="1713" spans="1:27" ht="45" customHeight="1" x14ac:dyDescent="0.25">
      <c r="A1713" s="22" t="s">
        <v>1280</v>
      </c>
      <c r="B1713" s="22" t="s">
        <v>657</v>
      </c>
      <c r="C1713" s="23" t="s">
        <v>658</v>
      </c>
      <c r="D1713" s="7" t="s">
        <v>659</v>
      </c>
      <c r="E1713" s="6"/>
      <c r="F1713" s="6"/>
      <c r="G1713" s="23"/>
      <c r="H1713" s="24" t="s">
        <v>704</v>
      </c>
      <c r="I1713" s="5">
        <v>1</v>
      </c>
      <c r="J1713" s="4"/>
      <c r="K1713" s="25">
        <f>ROUND(K1722,2)</f>
        <v>1.66</v>
      </c>
      <c r="L1713" s="23"/>
      <c r="M1713" s="23"/>
      <c r="N1713" s="23"/>
      <c r="O1713" s="23"/>
      <c r="P1713" s="23"/>
      <c r="Q1713" s="23"/>
      <c r="R1713" s="23"/>
      <c r="S1713" s="23"/>
      <c r="T1713" s="23"/>
      <c r="U1713" s="23"/>
      <c r="V1713" s="23"/>
      <c r="W1713" s="23"/>
      <c r="X1713" s="23"/>
      <c r="Y1713" s="23"/>
      <c r="Z1713" s="23"/>
      <c r="AA1713" s="23"/>
    </row>
    <row r="1714" spans="1:27" x14ac:dyDescent="0.25">
      <c r="B1714" s="19" t="s">
        <v>706</v>
      </c>
    </row>
    <row r="1715" spans="1:27" x14ac:dyDescent="0.25">
      <c r="B1715" t="s">
        <v>713</v>
      </c>
      <c r="C1715" t="s">
        <v>708</v>
      </c>
      <c r="D1715" t="s">
        <v>714</v>
      </c>
      <c r="E1715" s="26">
        <v>1.4999999999999999E-2</v>
      </c>
      <c r="F1715" t="s">
        <v>710</v>
      </c>
      <c r="G1715" t="s">
        <v>711</v>
      </c>
      <c r="H1715" s="27">
        <v>21.13</v>
      </c>
      <c r="I1715" t="s">
        <v>712</v>
      </c>
      <c r="J1715" s="28">
        <f>ROUND(E1715/I1713* H1715,2)</f>
        <v>0.32</v>
      </c>
      <c r="K1715" s="29"/>
    </row>
    <row r="1716" spans="1:27" x14ac:dyDescent="0.25">
      <c r="B1716" t="s">
        <v>707</v>
      </c>
      <c r="C1716" t="s">
        <v>708</v>
      </c>
      <c r="D1716" t="s">
        <v>709</v>
      </c>
      <c r="E1716" s="26">
        <v>1.4999999999999999E-2</v>
      </c>
      <c r="F1716" t="s">
        <v>710</v>
      </c>
      <c r="G1716" t="s">
        <v>711</v>
      </c>
      <c r="H1716" s="27">
        <v>24.6</v>
      </c>
      <c r="I1716" t="s">
        <v>712</v>
      </c>
      <c r="J1716" s="28">
        <f>ROUND(E1716/I1713* H1716,2)</f>
        <v>0.37</v>
      </c>
      <c r="K1716" s="29"/>
    </row>
    <row r="1717" spans="1:27" x14ac:dyDescent="0.25">
      <c r="D1717" s="30" t="s">
        <v>715</v>
      </c>
      <c r="E1717" s="29"/>
      <c r="H1717" s="29"/>
      <c r="K1717" s="27">
        <f>SUM(J1715:J1716)</f>
        <v>0.69</v>
      </c>
    </row>
    <row r="1718" spans="1:27" x14ac:dyDescent="0.25">
      <c r="B1718" s="19" t="s">
        <v>726</v>
      </c>
      <c r="E1718" s="29"/>
      <c r="H1718" s="29"/>
      <c r="K1718" s="29"/>
    </row>
    <row r="1719" spans="1:27" x14ac:dyDescent="0.25">
      <c r="B1719" t="s">
        <v>1244</v>
      </c>
      <c r="C1719" t="s">
        <v>30</v>
      </c>
      <c r="D1719" t="s">
        <v>1245</v>
      </c>
      <c r="E1719" s="26">
        <v>1</v>
      </c>
      <c r="G1719" t="s">
        <v>711</v>
      </c>
      <c r="H1719" s="27">
        <v>0.97</v>
      </c>
      <c r="I1719" t="s">
        <v>712</v>
      </c>
      <c r="J1719" s="28">
        <f>ROUND(E1719* H1719,2)</f>
        <v>0.97</v>
      </c>
      <c r="K1719" s="29"/>
    </row>
    <row r="1720" spans="1:27" x14ac:dyDescent="0.25">
      <c r="D1720" s="30" t="s">
        <v>729</v>
      </c>
      <c r="E1720" s="29"/>
      <c r="H1720" s="29"/>
      <c r="K1720" s="27">
        <f>SUM(J1719:J1719)</f>
        <v>0.97</v>
      </c>
    </row>
    <row r="1721" spans="1:27" x14ac:dyDescent="0.25">
      <c r="D1721" s="30" t="s">
        <v>716</v>
      </c>
      <c r="E1721" s="29"/>
      <c r="H1721" s="29"/>
      <c r="K1721" s="31">
        <f>SUM(J1714:J1720)</f>
        <v>1.66</v>
      </c>
    </row>
    <row r="1722" spans="1:27" x14ac:dyDescent="0.25">
      <c r="D1722" s="30" t="s">
        <v>717</v>
      </c>
      <c r="E1722" s="29"/>
      <c r="H1722" s="29"/>
      <c r="K1722" s="31">
        <f>SUM(K1721:K1721)</f>
        <v>1.66</v>
      </c>
    </row>
    <row r="1724" spans="1:27" ht="45" customHeight="1" x14ac:dyDescent="0.25">
      <c r="A1724" s="22" t="s">
        <v>1281</v>
      </c>
      <c r="B1724" s="22" t="s">
        <v>660</v>
      </c>
      <c r="C1724" s="23" t="s">
        <v>37</v>
      </c>
      <c r="D1724" s="7" t="s">
        <v>661</v>
      </c>
      <c r="E1724" s="6"/>
      <c r="F1724" s="6"/>
      <c r="G1724" s="23"/>
      <c r="H1724" s="24" t="s">
        <v>704</v>
      </c>
      <c r="I1724" s="5">
        <v>1</v>
      </c>
      <c r="J1724" s="4"/>
      <c r="K1724" s="25">
        <f>ROUND(K1729,2)</f>
        <v>1107</v>
      </c>
      <c r="L1724" s="23"/>
      <c r="M1724" s="23"/>
      <c r="N1724" s="23"/>
      <c r="O1724" s="23"/>
      <c r="P1724" s="23"/>
      <c r="Q1724" s="23"/>
      <c r="R1724" s="23"/>
      <c r="S1724" s="23"/>
      <c r="T1724" s="23"/>
      <c r="U1724" s="23"/>
      <c r="V1724" s="23"/>
      <c r="W1724" s="23"/>
      <c r="X1724" s="23"/>
      <c r="Y1724" s="23"/>
      <c r="Z1724" s="23"/>
      <c r="AA1724" s="23"/>
    </row>
    <row r="1725" spans="1:27" x14ac:dyDescent="0.25">
      <c r="B1725" s="19" t="s">
        <v>706</v>
      </c>
    </row>
    <row r="1726" spans="1:27" x14ac:dyDescent="0.25">
      <c r="B1726" t="s">
        <v>707</v>
      </c>
      <c r="C1726" t="s">
        <v>708</v>
      </c>
      <c r="D1726" t="s">
        <v>709</v>
      </c>
      <c r="E1726" s="26">
        <v>45</v>
      </c>
      <c r="F1726" t="s">
        <v>710</v>
      </c>
      <c r="G1726" t="s">
        <v>711</v>
      </c>
      <c r="H1726" s="27">
        <v>24.6</v>
      </c>
      <c r="I1726" t="s">
        <v>712</v>
      </c>
      <c r="J1726" s="28">
        <f>ROUND(E1726/I1724* H1726,2)</f>
        <v>1107</v>
      </c>
      <c r="K1726" s="29"/>
    </row>
    <row r="1727" spans="1:27" x14ac:dyDescent="0.25">
      <c r="D1727" s="30" t="s">
        <v>715</v>
      </c>
      <c r="E1727" s="29"/>
      <c r="H1727" s="29"/>
      <c r="K1727" s="27">
        <f>SUM(J1726:J1726)</f>
        <v>1107</v>
      </c>
    </row>
    <row r="1728" spans="1:27" x14ac:dyDescent="0.25">
      <c r="D1728" s="30" t="s">
        <v>716</v>
      </c>
      <c r="E1728" s="29"/>
      <c r="H1728" s="29"/>
      <c r="K1728" s="31">
        <f>SUM(J1725:J1727)</f>
        <v>1107</v>
      </c>
    </row>
    <row r="1729" spans="1:27" x14ac:dyDescent="0.25">
      <c r="D1729" s="30" t="s">
        <v>717</v>
      </c>
      <c r="E1729" s="29"/>
      <c r="H1729" s="29"/>
      <c r="K1729" s="31">
        <f>SUM(K1728:K1728)</f>
        <v>1107</v>
      </c>
    </row>
    <row r="1731" spans="1:27" ht="45" customHeight="1" x14ac:dyDescent="0.25">
      <c r="A1731" s="22" t="s">
        <v>1282</v>
      </c>
      <c r="B1731" s="22" t="s">
        <v>664</v>
      </c>
      <c r="C1731" s="23" t="s">
        <v>37</v>
      </c>
      <c r="D1731" s="7" t="s">
        <v>665</v>
      </c>
      <c r="E1731" s="6"/>
      <c r="F1731" s="6"/>
      <c r="G1731" s="23"/>
      <c r="H1731" s="24" t="s">
        <v>704</v>
      </c>
      <c r="I1731" s="5">
        <v>1</v>
      </c>
      <c r="J1731" s="4"/>
      <c r="K1731" s="25">
        <f>ROUND(K1739,2)</f>
        <v>53.01</v>
      </c>
      <c r="L1731" s="23"/>
      <c r="M1731" s="23"/>
      <c r="N1731" s="23"/>
      <c r="O1731" s="23"/>
      <c r="P1731" s="23"/>
      <c r="Q1731" s="23"/>
      <c r="R1731" s="23"/>
      <c r="S1731" s="23"/>
      <c r="T1731" s="23"/>
      <c r="U1731" s="23"/>
      <c r="V1731" s="23"/>
      <c r="W1731" s="23"/>
      <c r="X1731" s="23"/>
      <c r="Y1731" s="23"/>
      <c r="Z1731" s="23"/>
      <c r="AA1731" s="23"/>
    </row>
    <row r="1732" spans="1:27" x14ac:dyDescent="0.25">
      <c r="B1732" s="19" t="s">
        <v>706</v>
      </c>
    </row>
    <row r="1733" spans="1:27" x14ac:dyDescent="0.25">
      <c r="B1733" t="s">
        <v>713</v>
      </c>
      <c r="C1733" t="s">
        <v>708</v>
      </c>
      <c r="D1733" t="s">
        <v>714</v>
      </c>
      <c r="E1733" s="26">
        <v>0.4</v>
      </c>
      <c r="F1733" t="s">
        <v>710</v>
      </c>
      <c r="G1733" t="s">
        <v>711</v>
      </c>
      <c r="H1733" s="27">
        <v>21.13</v>
      </c>
      <c r="I1733" t="s">
        <v>712</v>
      </c>
      <c r="J1733" s="28">
        <f>ROUND(E1733/I1731* H1733,2)</f>
        <v>8.4499999999999993</v>
      </c>
      <c r="K1733" s="29"/>
    </row>
    <row r="1734" spans="1:27" x14ac:dyDescent="0.25">
      <c r="D1734" s="30" t="s">
        <v>715</v>
      </c>
      <c r="E1734" s="29"/>
      <c r="H1734" s="29"/>
      <c r="K1734" s="27">
        <f>SUM(J1733:J1733)</f>
        <v>8.4499999999999993</v>
      </c>
    </row>
    <row r="1735" spans="1:27" x14ac:dyDescent="0.25">
      <c r="B1735" s="19" t="s">
        <v>726</v>
      </c>
      <c r="E1735" s="29"/>
      <c r="H1735" s="29"/>
      <c r="K1735" s="29"/>
    </row>
    <row r="1736" spans="1:27" x14ac:dyDescent="0.25">
      <c r="B1736" t="s">
        <v>1283</v>
      </c>
      <c r="C1736" t="s">
        <v>37</v>
      </c>
      <c r="D1736" t="s">
        <v>1284</v>
      </c>
      <c r="E1736" s="26">
        <v>1</v>
      </c>
      <c r="G1736" t="s">
        <v>711</v>
      </c>
      <c r="H1736" s="27">
        <v>44.56</v>
      </c>
      <c r="I1736" t="s">
        <v>712</v>
      </c>
      <c r="J1736" s="28">
        <f>ROUND(E1736* H1736,2)</f>
        <v>44.56</v>
      </c>
      <c r="K1736" s="29"/>
    </row>
    <row r="1737" spans="1:27" x14ac:dyDescent="0.25">
      <c r="D1737" s="30" t="s">
        <v>729</v>
      </c>
      <c r="E1737" s="29"/>
      <c r="H1737" s="29"/>
      <c r="K1737" s="27">
        <f>SUM(J1736:J1736)</f>
        <v>44.56</v>
      </c>
    </row>
    <row r="1738" spans="1:27" x14ac:dyDescent="0.25">
      <c r="D1738" s="30" t="s">
        <v>716</v>
      </c>
      <c r="E1738" s="29"/>
      <c r="H1738" s="29"/>
      <c r="K1738" s="31">
        <f>SUM(J1732:J1737)</f>
        <v>53.010000000000005</v>
      </c>
    </row>
    <row r="1739" spans="1:27" x14ac:dyDescent="0.25">
      <c r="D1739" s="30" t="s">
        <v>717</v>
      </c>
      <c r="E1739" s="29"/>
      <c r="H1739" s="29"/>
      <c r="K1739" s="31">
        <f>SUM(K1738:K1738)</f>
        <v>53.010000000000005</v>
      </c>
    </row>
    <row r="1741" spans="1:27" ht="45" customHeight="1" x14ac:dyDescent="0.25">
      <c r="A1741" s="22" t="s">
        <v>1285</v>
      </c>
      <c r="B1741" s="22" t="s">
        <v>666</v>
      </c>
      <c r="C1741" s="23" t="s">
        <v>37</v>
      </c>
      <c r="D1741" s="7" t="s">
        <v>667</v>
      </c>
      <c r="E1741" s="6"/>
      <c r="F1741" s="6"/>
      <c r="G1741" s="23"/>
      <c r="H1741" s="24" t="s">
        <v>704</v>
      </c>
      <c r="I1741" s="5">
        <v>1</v>
      </c>
      <c r="J1741" s="4"/>
      <c r="K1741" s="25">
        <f>ROUND(K1749,2)</f>
        <v>61.49</v>
      </c>
      <c r="L1741" s="23"/>
      <c r="M1741" s="23"/>
      <c r="N1741" s="23"/>
      <c r="O1741" s="23"/>
      <c r="P1741" s="23"/>
      <c r="Q1741" s="23"/>
      <c r="R1741" s="23"/>
      <c r="S1741" s="23"/>
      <c r="T1741" s="23"/>
      <c r="U1741" s="23"/>
      <c r="V1741" s="23"/>
      <c r="W1741" s="23"/>
      <c r="X1741" s="23"/>
      <c r="Y1741" s="23"/>
      <c r="Z1741" s="23"/>
      <c r="AA1741" s="23"/>
    </row>
    <row r="1742" spans="1:27" x14ac:dyDescent="0.25">
      <c r="B1742" s="19" t="s">
        <v>706</v>
      </c>
    </row>
    <row r="1743" spans="1:27" x14ac:dyDescent="0.25">
      <c r="B1743" t="s">
        <v>713</v>
      </c>
      <c r="C1743" t="s">
        <v>708</v>
      </c>
      <c r="D1743" t="s">
        <v>714</v>
      </c>
      <c r="E1743" s="26">
        <v>0.4</v>
      </c>
      <c r="F1743" t="s">
        <v>710</v>
      </c>
      <c r="G1743" t="s">
        <v>711</v>
      </c>
      <c r="H1743" s="27">
        <v>21.13</v>
      </c>
      <c r="I1743" t="s">
        <v>712</v>
      </c>
      <c r="J1743" s="28">
        <f>ROUND(E1743/I1741* H1743,2)</f>
        <v>8.4499999999999993</v>
      </c>
      <c r="K1743" s="29"/>
    </row>
    <row r="1744" spans="1:27" x14ac:dyDescent="0.25">
      <c r="D1744" s="30" t="s">
        <v>715</v>
      </c>
      <c r="E1744" s="29"/>
      <c r="H1744" s="29"/>
      <c r="K1744" s="27">
        <f>SUM(J1743:J1743)</f>
        <v>8.4499999999999993</v>
      </c>
    </row>
    <row r="1745" spans="1:27" x14ac:dyDescent="0.25">
      <c r="B1745" s="19" t="s">
        <v>726</v>
      </c>
      <c r="E1745" s="29"/>
      <c r="H1745" s="29"/>
      <c r="K1745" s="29"/>
    </row>
    <row r="1746" spans="1:27" x14ac:dyDescent="0.25">
      <c r="B1746" t="s">
        <v>1286</v>
      </c>
      <c r="C1746" t="s">
        <v>37</v>
      </c>
      <c r="D1746" t="s">
        <v>1287</v>
      </c>
      <c r="E1746" s="26">
        <v>1</v>
      </c>
      <c r="G1746" t="s">
        <v>711</v>
      </c>
      <c r="H1746" s="27">
        <v>53.04</v>
      </c>
      <c r="I1746" t="s">
        <v>712</v>
      </c>
      <c r="J1746" s="28">
        <f>ROUND(E1746* H1746,2)</f>
        <v>53.04</v>
      </c>
      <c r="K1746" s="29"/>
    </row>
    <row r="1747" spans="1:27" x14ac:dyDescent="0.25">
      <c r="D1747" s="30" t="s">
        <v>729</v>
      </c>
      <c r="E1747" s="29"/>
      <c r="H1747" s="29"/>
      <c r="K1747" s="27">
        <f>SUM(J1746:J1746)</f>
        <v>53.04</v>
      </c>
    </row>
    <row r="1748" spans="1:27" x14ac:dyDescent="0.25">
      <c r="D1748" s="30" t="s">
        <v>716</v>
      </c>
      <c r="E1748" s="29"/>
      <c r="H1748" s="29"/>
      <c r="K1748" s="31">
        <f>SUM(J1742:J1747)</f>
        <v>61.489999999999995</v>
      </c>
    </row>
    <row r="1749" spans="1:27" x14ac:dyDescent="0.25">
      <c r="D1749" s="30" t="s">
        <v>717</v>
      </c>
      <c r="E1749" s="29"/>
      <c r="H1749" s="29"/>
      <c r="K1749" s="31">
        <f>SUM(K1748:K1748)</f>
        <v>61.489999999999995</v>
      </c>
    </row>
    <row r="1751" spans="1:27" ht="45" customHeight="1" x14ac:dyDescent="0.25">
      <c r="A1751" s="22" t="s">
        <v>1288</v>
      </c>
      <c r="B1751" s="22" t="s">
        <v>668</v>
      </c>
      <c r="C1751" s="23" t="s">
        <v>37</v>
      </c>
      <c r="D1751" s="7" t="s">
        <v>669</v>
      </c>
      <c r="E1751" s="6"/>
      <c r="F1751" s="6"/>
      <c r="G1751" s="23"/>
      <c r="H1751" s="24" t="s">
        <v>704</v>
      </c>
      <c r="I1751" s="5">
        <v>1</v>
      </c>
      <c r="J1751" s="4"/>
      <c r="K1751" s="25">
        <v>42.31</v>
      </c>
      <c r="L1751" s="23"/>
      <c r="M1751" s="23"/>
      <c r="N1751" s="23"/>
      <c r="O1751" s="23"/>
      <c r="P1751" s="23"/>
      <c r="Q1751" s="23"/>
      <c r="R1751" s="23"/>
      <c r="S1751" s="23"/>
      <c r="T1751" s="23"/>
      <c r="U1751" s="23"/>
      <c r="V1751" s="23"/>
      <c r="W1751" s="23"/>
      <c r="X1751" s="23"/>
      <c r="Y1751" s="23"/>
      <c r="Z1751" s="23"/>
      <c r="AA1751" s="23"/>
    </row>
    <row r="1752" spans="1:27" ht="45" customHeight="1" x14ac:dyDescent="0.25">
      <c r="A1752" s="22" t="s">
        <v>1289</v>
      </c>
      <c r="B1752" s="22" t="s">
        <v>670</v>
      </c>
      <c r="C1752" s="23" t="s">
        <v>37</v>
      </c>
      <c r="D1752" s="7" t="s">
        <v>671</v>
      </c>
      <c r="E1752" s="6"/>
      <c r="F1752" s="6"/>
      <c r="G1752" s="23"/>
      <c r="H1752" s="24" t="s">
        <v>704</v>
      </c>
      <c r="I1752" s="5">
        <v>1</v>
      </c>
      <c r="J1752" s="4"/>
      <c r="K1752" s="25">
        <v>89.89</v>
      </c>
      <c r="L1752" s="23"/>
      <c r="M1752" s="23"/>
      <c r="N1752" s="23"/>
      <c r="O1752" s="23"/>
      <c r="P1752" s="23"/>
      <c r="Q1752" s="23"/>
      <c r="R1752" s="23"/>
      <c r="S1752" s="23"/>
      <c r="T1752" s="23"/>
      <c r="U1752" s="23"/>
      <c r="V1752" s="23"/>
      <c r="W1752" s="23"/>
      <c r="X1752" s="23"/>
      <c r="Y1752" s="23"/>
      <c r="Z1752" s="23"/>
      <c r="AA1752" s="23"/>
    </row>
    <row r="1753" spans="1:27" ht="45" customHeight="1" x14ac:dyDescent="0.25">
      <c r="A1753" s="22" t="s">
        <v>1290</v>
      </c>
      <c r="B1753" s="22" t="s">
        <v>674</v>
      </c>
      <c r="C1753" s="23" t="s">
        <v>37</v>
      </c>
      <c r="D1753" s="7" t="s">
        <v>675</v>
      </c>
      <c r="E1753" s="6"/>
      <c r="F1753" s="6"/>
      <c r="G1753" s="23"/>
      <c r="H1753" s="24" t="s">
        <v>704</v>
      </c>
      <c r="I1753" s="5">
        <v>1</v>
      </c>
      <c r="J1753" s="4"/>
      <c r="K1753" s="25">
        <f>ROUND(K1762,2)</f>
        <v>9</v>
      </c>
      <c r="L1753" s="23"/>
      <c r="M1753" s="23"/>
      <c r="N1753" s="23"/>
      <c r="O1753" s="23"/>
      <c r="P1753" s="23"/>
      <c r="Q1753" s="23"/>
      <c r="R1753" s="23"/>
      <c r="S1753" s="23"/>
      <c r="T1753" s="23"/>
      <c r="U1753" s="23"/>
      <c r="V1753" s="23"/>
      <c r="W1753" s="23"/>
      <c r="X1753" s="23"/>
      <c r="Y1753" s="23"/>
      <c r="Z1753" s="23"/>
      <c r="AA1753" s="23"/>
    </row>
    <row r="1754" spans="1:27" x14ac:dyDescent="0.25">
      <c r="B1754" s="19" t="s">
        <v>706</v>
      </c>
    </row>
    <row r="1755" spans="1:27" x14ac:dyDescent="0.25">
      <c r="B1755" t="s">
        <v>707</v>
      </c>
      <c r="C1755" t="s">
        <v>708</v>
      </c>
      <c r="D1755" t="s">
        <v>709</v>
      </c>
      <c r="E1755" s="26">
        <v>0.15</v>
      </c>
      <c r="F1755" t="s">
        <v>710</v>
      </c>
      <c r="G1755" t="s">
        <v>711</v>
      </c>
      <c r="H1755" s="27">
        <v>24.6</v>
      </c>
      <c r="I1755" t="s">
        <v>712</v>
      </c>
      <c r="J1755" s="28">
        <f>ROUND(E1755/I1753* H1755,2)</f>
        <v>3.69</v>
      </c>
      <c r="K1755" s="29"/>
    </row>
    <row r="1756" spans="1:27" x14ac:dyDescent="0.25">
      <c r="B1756" t="s">
        <v>713</v>
      </c>
      <c r="C1756" t="s">
        <v>708</v>
      </c>
      <c r="D1756" t="s">
        <v>714</v>
      </c>
      <c r="E1756" s="26">
        <v>0.15</v>
      </c>
      <c r="F1756" t="s">
        <v>710</v>
      </c>
      <c r="G1756" t="s">
        <v>711</v>
      </c>
      <c r="H1756" s="27">
        <v>21.13</v>
      </c>
      <c r="I1756" t="s">
        <v>712</v>
      </c>
      <c r="J1756" s="28">
        <f>ROUND(E1756/I1753* H1756,2)</f>
        <v>3.17</v>
      </c>
      <c r="K1756" s="29"/>
    </row>
    <row r="1757" spans="1:27" x14ac:dyDescent="0.25">
      <c r="D1757" s="30" t="s">
        <v>715</v>
      </c>
      <c r="E1757" s="29"/>
      <c r="H1757" s="29"/>
      <c r="K1757" s="27">
        <f>SUM(J1755:J1756)</f>
        <v>6.8599999999999994</v>
      </c>
    </row>
    <row r="1758" spans="1:27" x14ac:dyDescent="0.25">
      <c r="B1758" s="19" t="s">
        <v>726</v>
      </c>
      <c r="E1758" s="29"/>
      <c r="H1758" s="29"/>
      <c r="K1758" s="29"/>
    </row>
    <row r="1759" spans="1:27" x14ac:dyDescent="0.25">
      <c r="B1759" t="s">
        <v>1291</v>
      </c>
      <c r="C1759" t="s">
        <v>37</v>
      </c>
      <c r="D1759" t="s">
        <v>1292</v>
      </c>
      <c r="E1759" s="26">
        <v>1</v>
      </c>
      <c r="G1759" t="s">
        <v>711</v>
      </c>
      <c r="H1759" s="27">
        <v>2.14</v>
      </c>
      <c r="I1759" t="s">
        <v>712</v>
      </c>
      <c r="J1759" s="28">
        <f>ROUND(E1759* H1759,2)</f>
        <v>2.14</v>
      </c>
      <c r="K1759" s="29"/>
    </row>
    <row r="1760" spans="1:27" x14ac:dyDescent="0.25">
      <c r="D1760" s="30" t="s">
        <v>729</v>
      </c>
      <c r="E1760" s="29"/>
      <c r="H1760" s="29"/>
      <c r="K1760" s="27">
        <f>SUM(J1759:J1759)</f>
        <v>2.14</v>
      </c>
    </row>
    <row r="1761" spans="1:27" x14ac:dyDescent="0.25">
      <c r="D1761" s="30" t="s">
        <v>716</v>
      </c>
      <c r="E1761" s="29"/>
      <c r="H1761" s="29"/>
      <c r="K1761" s="31">
        <f>SUM(J1754:J1760)</f>
        <v>9</v>
      </c>
    </row>
    <row r="1762" spans="1:27" x14ac:dyDescent="0.25">
      <c r="D1762" s="30" t="s">
        <v>717</v>
      </c>
      <c r="E1762" s="29"/>
      <c r="H1762" s="29"/>
      <c r="K1762" s="31">
        <f>SUM(K1761:K1761)</f>
        <v>9</v>
      </c>
    </row>
    <row r="1764" spans="1:27" ht="45" customHeight="1" x14ac:dyDescent="0.25">
      <c r="A1764" s="22" t="s">
        <v>1293</v>
      </c>
      <c r="B1764" s="22" t="s">
        <v>676</v>
      </c>
      <c r="C1764" s="23" t="s">
        <v>37</v>
      </c>
      <c r="D1764" s="7" t="s">
        <v>677</v>
      </c>
      <c r="E1764" s="6"/>
      <c r="F1764" s="6"/>
      <c r="G1764" s="23"/>
      <c r="H1764" s="24" t="s">
        <v>704</v>
      </c>
      <c r="I1764" s="5">
        <v>1</v>
      </c>
      <c r="J1764" s="4"/>
      <c r="K1764" s="25">
        <f>ROUND(K1775,2)</f>
        <v>16.440000000000001</v>
      </c>
      <c r="L1764" s="23"/>
      <c r="M1764" s="23"/>
      <c r="N1764" s="23"/>
      <c r="O1764" s="23"/>
      <c r="P1764" s="23"/>
      <c r="Q1764" s="23"/>
      <c r="R1764" s="23"/>
      <c r="S1764" s="23"/>
      <c r="T1764" s="23"/>
      <c r="U1764" s="23"/>
      <c r="V1764" s="23"/>
      <c r="W1764" s="23"/>
      <c r="X1764" s="23"/>
      <c r="Y1764" s="23"/>
      <c r="Z1764" s="23"/>
      <c r="AA1764" s="23"/>
    </row>
    <row r="1765" spans="1:27" x14ac:dyDescent="0.25">
      <c r="B1765" s="19" t="s">
        <v>706</v>
      </c>
    </row>
    <row r="1766" spans="1:27" x14ac:dyDescent="0.25">
      <c r="B1766" t="s">
        <v>713</v>
      </c>
      <c r="C1766" t="s">
        <v>708</v>
      </c>
      <c r="D1766" t="s">
        <v>714</v>
      </c>
      <c r="E1766" s="26">
        <v>0.15</v>
      </c>
      <c r="F1766" t="s">
        <v>710</v>
      </c>
      <c r="G1766" t="s">
        <v>711</v>
      </c>
      <c r="H1766" s="27">
        <v>21.13</v>
      </c>
      <c r="I1766" t="s">
        <v>712</v>
      </c>
      <c r="J1766" s="28">
        <f>ROUND(E1766/I1764* H1766,2)</f>
        <v>3.17</v>
      </c>
      <c r="K1766" s="29"/>
    </row>
    <row r="1767" spans="1:27" x14ac:dyDescent="0.25">
      <c r="B1767" t="s">
        <v>707</v>
      </c>
      <c r="C1767" t="s">
        <v>708</v>
      </c>
      <c r="D1767" t="s">
        <v>709</v>
      </c>
      <c r="E1767" s="26">
        <v>0.15</v>
      </c>
      <c r="F1767" t="s">
        <v>710</v>
      </c>
      <c r="G1767" t="s">
        <v>711</v>
      </c>
      <c r="H1767" s="27">
        <v>24.6</v>
      </c>
      <c r="I1767" t="s">
        <v>712</v>
      </c>
      <c r="J1767" s="28">
        <f>ROUND(E1767/I1764* H1767,2)</f>
        <v>3.69</v>
      </c>
      <c r="K1767" s="29"/>
    </row>
    <row r="1768" spans="1:27" x14ac:dyDescent="0.25">
      <c r="D1768" s="30" t="s">
        <v>715</v>
      </c>
      <c r="E1768" s="29"/>
      <c r="H1768" s="29"/>
      <c r="K1768" s="27">
        <f>SUM(J1766:J1767)</f>
        <v>6.8599999999999994</v>
      </c>
    </row>
    <row r="1769" spans="1:27" x14ac:dyDescent="0.25">
      <c r="B1769" s="19" t="s">
        <v>726</v>
      </c>
      <c r="E1769" s="29"/>
      <c r="H1769" s="29"/>
      <c r="K1769" s="29"/>
    </row>
    <row r="1770" spans="1:27" x14ac:dyDescent="0.25">
      <c r="B1770" t="s">
        <v>1291</v>
      </c>
      <c r="C1770" t="s">
        <v>37</v>
      </c>
      <c r="D1770" t="s">
        <v>1292</v>
      </c>
      <c r="E1770" s="26">
        <v>2</v>
      </c>
      <c r="G1770" t="s">
        <v>711</v>
      </c>
      <c r="H1770" s="27">
        <v>2.14</v>
      </c>
      <c r="I1770" t="s">
        <v>712</v>
      </c>
      <c r="J1770" s="28">
        <f>ROUND(E1770* H1770,2)</f>
        <v>4.28</v>
      </c>
      <c r="K1770" s="29"/>
    </row>
    <row r="1771" spans="1:27" x14ac:dyDescent="0.25">
      <c r="B1771" t="s">
        <v>1294</v>
      </c>
      <c r="C1771" t="s">
        <v>37</v>
      </c>
      <c r="D1771" t="s">
        <v>1295</v>
      </c>
      <c r="E1771" s="26">
        <v>2</v>
      </c>
      <c r="G1771" t="s">
        <v>711</v>
      </c>
      <c r="H1771" s="27">
        <v>0.17</v>
      </c>
      <c r="I1771" t="s">
        <v>712</v>
      </c>
      <c r="J1771" s="28">
        <f>ROUND(E1771* H1771,2)</f>
        <v>0.34</v>
      </c>
      <c r="K1771" s="29"/>
    </row>
    <row r="1772" spans="1:27" x14ac:dyDescent="0.25">
      <c r="B1772" t="s">
        <v>1296</v>
      </c>
      <c r="C1772" t="s">
        <v>37</v>
      </c>
      <c r="D1772" t="s">
        <v>1297</v>
      </c>
      <c r="E1772" s="26">
        <v>1</v>
      </c>
      <c r="G1772" t="s">
        <v>711</v>
      </c>
      <c r="H1772" s="27">
        <v>4.96</v>
      </c>
      <c r="I1772" t="s">
        <v>712</v>
      </c>
      <c r="J1772" s="28">
        <f>ROUND(E1772* H1772,2)</f>
        <v>4.96</v>
      </c>
      <c r="K1772" s="29"/>
    </row>
    <row r="1773" spans="1:27" x14ac:dyDescent="0.25">
      <c r="D1773" s="30" t="s">
        <v>729</v>
      </c>
      <c r="E1773" s="29"/>
      <c r="H1773" s="29"/>
      <c r="K1773" s="27">
        <f>SUM(J1770:J1772)</f>
        <v>9.58</v>
      </c>
    </row>
    <row r="1774" spans="1:27" x14ac:dyDescent="0.25">
      <c r="D1774" s="30" t="s">
        <v>716</v>
      </c>
      <c r="E1774" s="29"/>
      <c r="H1774" s="29"/>
      <c r="K1774" s="31">
        <f>SUM(J1765:J1773)</f>
        <v>16.440000000000001</v>
      </c>
    </row>
    <row r="1775" spans="1:27" x14ac:dyDescent="0.25">
      <c r="D1775" s="30" t="s">
        <v>717</v>
      </c>
      <c r="E1775" s="29"/>
      <c r="H1775" s="29"/>
      <c r="K1775" s="31">
        <f>SUM(K1774:K1774)</f>
        <v>16.440000000000001</v>
      </c>
    </row>
    <row r="1777" spans="1:27" ht="45" customHeight="1" x14ac:dyDescent="0.25">
      <c r="A1777" s="22" t="s">
        <v>1298</v>
      </c>
      <c r="B1777" s="22" t="s">
        <v>678</v>
      </c>
      <c r="C1777" s="23" t="s">
        <v>37</v>
      </c>
      <c r="D1777" s="7" t="s">
        <v>679</v>
      </c>
      <c r="E1777" s="6"/>
      <c r="F1777" s="6"/>
      <c r="G1777" s="23"/>
      <c r="H1777" s="24" t="s">
        <v>704</v>
      </c>
      <c r="I1777" s="5">
        <v>1</v>
      </c>
      <c r="J1777" s="4"/>
      <c r="K1777" s="25">
        <f>ROUND(K1788,2)</f>
        <v>23.13</v>
      </c>
      <c r="L1777" s="23"/>
      <c r="M1777" s="23"/>
      <c r="N1777" s="23"/>
      <c r="O1777" s="23"/>
      <c r="P1777" s="23"/>
      <c r="Q1777" s="23"/>
      <c r="R1777" s="23"/>
      <c r="S1777" s="23"/>
      <c r="T1777" s="23"/>
      <c r="U1777" s="23"/>
      <c r="V1777" s="23"/>
      <c r="W1777" s="23"/>
      <c r="X1777" s="23"/>
      <c r="Y1777" s="23"/>
      <c r="Z1777" s="23"/>
      <c r="AA1777" s="23"/>
    </row>
    <row r="1778" spans="1:27" x14ac:dyDescent="0.25">
      <c r="B1778" s="19" t="s">
        <v>706</v>
      </c>
    </row>
    <row r="1779" spans="1:27" x14ac:dyDescent="0.25">
      <c r="B1779" t="s">
        <v>707</v>
      </c>
      <c r="C1779" t="s">
        <v>708</v>
      </c>
      <c r="D1779" t="s">
        <v>709</v>
      </c>
      <c r="E1779" s="26">
        <v>0.15</v>
      </c>
      <c r="F1779" t="s">
        <v>710</v>
      </c>
      <c r="G1779" t="s">
        <v>711</v>
      </c>
      <c r="H1779" s="27">
        <v>24.6</v>
      </c>
      <c r="I1779" t="s">
        <v>712</v>
      </c>
      <c r="J1779" s="28">
        <f>ROUND(E1779/I1777* H1779,2)</f>
        <v>3.69</v>
      </c>
      <c r="K1779" s="29"/>
    </row>
    <row r="1780" spans="1:27" x14ac:dyDescent="0.25">
      <c r="B1780" t="s">
        <v>713</v>
      </c>
      <c r="C1780" t="s">
        <v>708</v>
      </c>
      <c r="D1780" t="s">
        <v>714</v>
      </c>
      <c r="E1780" s="26">
        <v>0.15</v>
      </c>
      <c r="F1780" t="s">
        <v>710</v>
      </c>
      <c r="G1780" t="s">
        <v>711</v>
      </c>
      <c r="H1780" s="27">
        <v>21.13</v>
      </c>
      <c r="I1780" t="s">
        <v>712</v>
      </c>
      <c r="J1780" s="28">
        <f>ROUND(E1780/I1777* H1780,2)</f>
        <v>3.17</v>
      </c>
      <c r="K1780" s="29"/>
    </row>
    <row r="1781" spans="1:27" x14ac:dyDescent="0.25">
      <c r="D1781" s="30" t="s">
        <v>715</v>
      </c>
      <c r="E1781" s="29"/>
      <c r="H1781" s="29"/>
      <c r="K1781" s="27">
        <f>SUM(J1779:J1780)</f>
        <v>6.8599999999999994</v>
      </c>
    </row>
    <row r="1782" spans="1:27" x14ac:dyDescent="0.25">
      <c r="B1782" s="19" t="s">
        <v>726</v>
      </c>
      <c r="E1782" s="29"/>
      <c r="H1782" s="29"/>
      <c r="K1782" s="29"/>
    </row>
    <row r="1783" spans="1:27" x14ac:dyDescent="0.25">
      <c r="B1783" t="s">
        <v>1294</v>
      </c>
      <c r="C1783" t="s">
        <v>37</v>
      </c>
      <c r="D1783" t="s">
        <v>1295</v>
      </c>
      <c r="E1783" s="26">
        <v>2</v>
      </c>
      <c r="G1783" t="s">
        <v>711</v>
      </c>
      <c r="H1783" s="27">
        <v>0.17</v>
      </c>
      <c r="I1783" t="s">
        <v>712</v>
      </c>
      <c r="J1783" s="28">
        <f>ROUND(E1783* H1783,2)</f>
        <v>0.34</v>
      </c>
      <c r="K1783" s="29"/>
    </row>
    <row r="1784" spans="1:27" x14ac:dyDescent="0.25">
      <c r="B1784" t="s">
        <v>1299</v>
      </c>
      <c r="C1784" t="s">
        <v>37</v>
      </c>
      <c r="D1784" t="s">
        <v>1300</v>
      </c>
      <c r="E1784" s="26">
        <v>1</v>
      </c>
      <c r="G1784" t="s">
        <v>711</v>
      </c>
      <c r="H1784" s="27">
        <v>9.91</v>
      </c>
      <c r="I1784" t="s">
        <v>712</v>
      </c>
      <c r="J1784" s="28">
        <f>ROUND(E1784* H1784,2)</f>
        <v>9.91</v>
      </c>
      <c r="K1784" s="29"/>
    </row>
    <row r="1785" spans="1:27" x14ac:dyDescent="0.25">
      <c r="B1785" t="s">
        <v>1301</v>
      </c>
      <c r="C1785" t="s">
        <v>37</v>
      </c>
      <c r="D1785" t="s">
        <v>1302</v>
      </c>
      <c r="E1785" s="26">
        <v>2</v>
      </c>
      <c r="G1785" t="s">
        <v>711</v>
      </c>
      <c r="H1785" s="27">
        <v>3.01</v>
      </c>
      <c r="I1785" t="s">
        <v>712</v>
      </c>
      <c r="J1785" s="28">
        <f>ROUND(E1785* H1785,2)</f>
        <v>6.02</v>
      </c>
      <c r="K1785" s="29"/>
    </row>
    <row r="1786" spans="1:27" x14ac:dyDescent="0.25">
      <c r="D1786" s="30" t="s">
        <v>729</v>
      </c>
      <c r="E1786" s="29"/>
      <c r="H1786" s="29"/>
      <c r="K1786" s="27">
        <f>SUM(J1783:J1785)</f>
        <v>16.27</v>
      </c>
    </row>
    <row r="1787" spans="1:27" x14ac:dyDescent="0.25">
      <c r="D1787" s="30" t="s">
        <v>716</v>
      </c>
      <c r="E1787" s="29"/>
      <c r="H1787" s="29"/>
      <c r="K1787" s="31">
        <f>SUM(J1778:J1786)</f>
        <v>23.13</v>
      </c>
    </row>
    <row r="1788" spans="1:27" x14ac:dyDescent="0.25">
      <c r="D1788" s="30" t="s">
        <v>717</v>
      </c>
      <c r="E1788" s="29"/>
      <c r="H1788" s="29"/>
      <c r="K1788" s="31">
        <f>SUM(K1787:K1787)</f>
        <v>23.13</v>
      </c>
    </row>
    <row r="1790" spans="1:27" ht="45" customHeight="1" x14ac:dyDescent="0.25">
      <c r="A1790" s="22" t="s">
        <v>1303</v>
      </c>
      <c r="B1790" s="22" t="s">
        <v>683</v>
      </c>
      <c r="C1790" s="23" t="s">
        <v>18</v>
      </c>
      <c r="D1790" s="7" t="s">
        <v>684</v>
      </c>
      <c r="E1790" s="6"/>
      <c r="F1790" s="6"/>
      <c r="G1790" s="23"/>
      <c r="H1790" s="24" t="s">
        <v>704</v>
      </c>
      <c r="I1790" s="5">
        <v>1</v>
      </c>
      <c r="J1790" s="4"/>
      <c r="K1790" s="25">
        <v>923.09</v>
      </c>
      <c r="L1790" s="23"/>
      <c r="M1790" s="23"/>
      <c r="N1790" s="23"/>
      <c r="O1790" s="23"/>
      <c r="P1790" s="23"/>
      <c r="Q1790" s="23"/>
      <c r="R1790" s="23"/>
      <c r="S1790" s="23"/>
      <c r="T1790" s="23"/>
      <c r="U1790" s="23"/>
      <c r="V1790" s="23"/>
      <c r="W1790" s="23"/>
      <c r="X1790" s="23"/>
      <c r="Y1790" s="23"/>
      <c r="Z1790" s="23"/>
      <c r="AA1790" s="23"/>
    </row>
    <row r="1791" spans="1:27" ht="45" customHeight="1" x14ac:dyDescent="0.25">
      <c r="A1791" s="22" t="s">
        <v>1304</v>
      </c>
      <c r="B1791" s="22" t="s">
        <v>685</v>
      </c>
      <c r="C1791" s="23" t="s">
        <v>37</v>
      </c>
      <c r="D1791" s="7" t="s">
        <v>686</v>
      </c>
      <c r="E1791" s="6"/>
      <c r="F1791" s="6"/>
      <c r="G1791" s="23"/>
      <c r="H1791" s="24" t="s">
        <v>704</v>
      </c>
      <c r="I1791" s="5">
        <v>1</v>
      </c>
      <c r="J1791" s="4"/>
      <c r="K1791" s="25">
        <v>388.67</v>
      </c>
      <c r="L1791" s="23"/>
      <c r="M1791" s="23"/>
      <c r="N1791" s="23"/>
      <c r="O1791" s="23"/>
      <c r="P1791" s="23"/>
      <c r="Q1791" s="23"/>
      <c r="R1791" s="23"/>
      <c r="S1791" s="23"/>
      <c r="T1791" s="23"/>
      <c r="U1791" s="23"/>
      <c r="V1791" s="23"/>
      <c r="W1791" s="23"/>
      <c r="X1791" s="23"/>
      <c r="Y1791" s="23"/>
      <c r="Z1791" s="23"/>
      <c r="AA1791" s="23"/>
    </row>
    <row r="1792" spans="1:27" ht="45" customHeight="1" x14ac:dyDescent="0.25">
      <c r="A1792" s="22" t="s">
        <v>1305</v>
      </c>
      <c r="B1792" s="22" t="s">
        <v>687</v>
      </c>
      <c r="C1792" s="23" t="s">
        <v>37</v>
      </c>
      <c r="D1792" s="7" t="s">
        <v>688</v>
      </c>
      <c r="E1792" s="6"/>
      <c r="F1792" s="6"/>
      <c r="G1792" s="23"/>
      <c r="H1792" s="24" t="s">
        <v>704</v>
      </c>
      <c r="I1792" s="5">
        <v>1</v>
      </c>
      <c r="J1792" s="4"/>
      <c r="K1792" s="25">
        <v>923.09</v>
      </c>
      <c r="L1792" s="23"/>
      <c r="M1792" s="23"/>
      <c r="N1792" s="23"/>
      <c r="O1792" s="23"/>
      <c r="P1792" s="23"/>
      <c r="Q1792" s="23"/>
      <c r="R1792" s="23"/>
      <c r="S1792" s="23"/>
      <c r="T1792" s="23"/>
      <c r="U1792" s="23"/>
      <c r="V1792" s="23"/>
      <c r="W1792" s="23"/>
      <c r="X1792" s="23"/>
      <c r="Y1792" s="23"/>
      <c r="Z1792" s="23"/>
      <c r="AA1792" s="23"/>
    </row>
    <row r="1793" spans="1:27" ht="45" customHeight="1" x14ac:dyDescent="0.25">
      <c r="A1793" s="22" t="s">
        <v>1306</v>
      </c>
      <c r="B1793" s="22" t="s">
        <v>689</v>
      </c>
      <c r="C1793" s="23" t="s">
        <v>37</v>
      </c>
      <c r="D1793" s="7" t="s">
        <v>690</v>
      </c>
      <c r="E1793" s="6"/>
      <c r="F1793" s="6"/>
      <c r="G1793" s="23"/>
      <c r="H1793" s="24" t="s">
        <v>704</v>
      </c>
      <c r="I1793" s="5">
        <v>1</v>
      </c>
      <c r="J1793" s="4"/>
      <c r="K1793" s="25">
        <v>291.5</v>
      </c>
      <c r="L1793" s="23"/>
      <c r="M1793" s="23"/>
      <c r="N1793" s="23"/>
      <c r="O1793" s="23"/>
      <c r="P1793" s="23"/>
      <c r="Q1793" s="23"/>
      <c r="R1793" s="23"/>
      <c r="S1793" s="23"/>
      <c r="T1793" s="23"/>
      <c r="U1793" s="23"/>
      <c r="V1793" s="23"/>
      <c r="W1793" s="23"/>
      <c r="X1793" s="23"/>
      <c r="Y1793" s="23"/>
      <c r="Z1793" s="23"/>
      <c r="AA1793" s="23"/>
    </row>
    <row r="1794" spans="1:27" ht="45" customHeight="1" x14ac:dyDescent="0.25">
      <c r="A1794" s="22" t="s">
        <v>1307</v>
      </c>
      <c r="B1794" s="22" t="s">
        <v>154</v>
      </c>
      <c r="C1794" s="23" t="s">
        <v>64</v>
      </c>
      <c r="D1794" s="7" t="s">
        <v>155</v>
      </c>
      <c r="E1794" s="6"/>
      <c r="F1794" s="6"/>
      <c r="G1794" s="23"/>
      <c r="H1794" s="24" t="s">
        <v>704</v>
      </c>
      <c r="I1794" s="5">
        <v>1</v>
      </c>
      <c r="J1794" s="4"/>
      <c r="K1794" s="25">
        <v>15.36</v>
      </c>
      <c r="L1794" s="23"/>
      <c r="M1794" s="23"/>
      <c r="N1794" s="23"/>
      <c r="O1794" s="23"/>
      <c r="P1794" s="23"/>
      <c r="Q1794" s="23"/>
      <c r="R1794" s="23"/>
      <c r="S1794" s="23"/>
      <c r="T1794" s="23"/>
      <c r="U1794" s="23"/>
      <c r="V1794" s="23"/>
      <c r="W1794" s="23"/>
      <c r="X1794" s="23"/>
      <c r="Y1794" s="23"/>
      <c r="Z1794" s="23"/>
      <c r="AA1794" s="23"/>
    </row>
    <row r="1795" spans="1:27" ht="45" customHeight="1" x14ac:dyDescent="0.25">
      <c r="A1795" s="22" t="s">
        <v>1308</v>
      </c>
      <c r="B1795" s="22" t="s">
        <v>36</v>
      </c>
      <c r="C1795" s="23" t="s">
        <v>37</v>
      </c>
      <c r="D1795" s="7" t="s">
        <v>38</v>
      </c>
      <c r="E1795" s="6"/>
      <c r="F1795" s="6"/>
      <c r="G1795" s="23"/>
      <c r="H1795" s="24" t="s">
        <v>704</v>
      </c>
      <c r="I1795" s="5">
        <v>1</v>
      </c>
      <c r="J1795" s="4"/>
      <c r="K1795" s="25">
        <v>184.8</v>
      </c>
      <c r="L1795" s="23"/>
      <c r="M1795" s="23"/>
      <c r="N1795" s="23"/>
      <c r="O1795" s="23"/>
      <c r="P1795" s="23"/>
      <c r="Q1795" s="23"/>
      <c r="R1795" s="23"/>
      <c r="S1795" s="23"/>
      <c r="T1795" s="23"/>
      <c r="U1795" s="23"/>
      <c r="V1795" s="23"/>
      <c r="W1795" s="23"/>
      <c r="X1795" s="23"/>
      <c r="Y1795" s="23"/>
      <c r="Z1795" s="23"/>
      <c r="AA1795" s="23"/>
    </row>
    <row r="1796" spans="1:27" ht="45" customHeight="1" x14ac:dyDescent="0.25">
      <c r="A1796" s="22" t="s">
        <v>1309</v>
      </c>
      <c r="B1796" s="22" t="s">
        <v>57</v>
      </c>
      <c r="C1796" s="23" t="s">
        <v>37</v>
      </c>
      <c r="D1796" s="7" t="s">
        <v>58</v>
      </c>
      <c r="E1796" s="6"/>
      <c r="F1796" s="6"/>
      <c r="G1796" s="23"/>
      <c r="H1796" s="24" t="s">
        <v>704</v>
      </c>
      <c r="I1796" s="5">
        <v>1</v>
      </c>
      <c r="J1796" s="4"/>
      <c r="K1796" s="25">
        <v>656.36</v>
      </c>
      <c r="L1796" s="23"/>
      <c r="M1796" s="23"/>
      <c r="N1796" s="23"/>
      <c r="O1796" s="23"/>
      <c r="P1796" s="23"/>
      <c r="Q1796" s="23"/>
      <c r="R1796" s="23"/>
      <c r="S1796" s="23"/>
      <c r="T1796" s="23"/>
      <c r="U1796" s="23"/>
      <c r="V1796" s="23"/>
      <c r="W1796" s="23"/>
      <c r="X1796" s="23"/>
      <c r="Y1796" s="23"/>
      <c r="Z1796" s="23"/>
      <c r="AA1796" s="23"/>
    </row>
    <row r="1797" spans="1:27" ht="45" customHeight="1" x14ac:dyDescent="0.25">
      <c r="A1797" s="22" t="s">
        <v>1310</v>
      </c>
      <c r="B1797" s="22" t="s">
        <v>55</v>
      </c>
      <c r="C1797" s="23" t="s">
        <v>37</v>
      </c>
      <c r="D1797" s="7" t="s">
        <v>56</v>
      </c>
      <c r="E1797" s="6"/>
      <c r="F1797" s="6"/>
      <c r="G1797" s="23"/>
      <c r="H1797" s="24" t="s">
        <v>704</v>
      </c>
      <c r="I1797" s="5">
        <v>1</v>
      </c>
      <c r="J1797" s="4"/>
      <c r="K1797" s="25">
        <v>390.53</v>
      </c>
      <c r="L1797" s="23"/>
      <c r="M1797" s="23"/>
      <c r="N1797" s="23"/>
      <c r="O1797" s="23"/>
      <c r="P1797" s="23"/>
      <c r="Q1797" s="23"/>
      <c r="R1797" s="23"/>
      <c r="S1797" s="23"/>
      <c r="T1797" s="23"/>
      <c r="U1797" s="23"/>
      <c r="V1797" s="23"/>
      <c r="W1797" s="23"/>
      <c r="X1797" s="23"/>
      <c r="Y1797" s="23"/>
      <c r="Z1797" s="23"/>
      <c r="AA1797" s="23"/>
    </row>
    <row r="1798" spans="1:27" ht="45" customHeight="1" x14ac:dyDescent="0.25">
      <c r="A1798" s="22" t="s">
        <v>1311</v>
      </c>
      <c r="B1798" s="22" t="s">
        <v>694</v>
      </c>
      <c r="C1798" s="23" t="s">
        <v>18</v>
      </c>
      <c r="D1798" s="7" t="s">
        <v>695</v>
      </c>
      <c r="E1798" s="6"/>
      <c r="F1798" s="6"/>
      <c r="G1798" s="23"/>
      <c r="H1798" s="24" t="s">
        <v>704</v>
      </c>
      <c r="I1798" s="5">
        <v>1</v>
      </c>
      <c r="J1798" s="4"/>
      <c r="K1798" s="25">
        <v>2773.04</v>
      </c>
      <c r="L1798" s="23"/>
      <c r="M1798" s="23"/>
      <c r="N1798" s="23"/>
      <c r="O1798" s="23"/>
      <c r="P1798" s="23"/>
      <c r="Q1798" s="23"/>
      <c r="R1798" s="23"/>
      <c r="S1798" s="23"/>
      <c r="T1798" s="23"/>
      <c r="U1798" s="23"/>
      <c r="V1798" s="23"/>
      <c r="W1798" s="23"/>
      <c r="X1798" s="23"/>
      <c r="Y1798" s="23"/>
      <c r="Z1798" s="23"/>
      <c r="AA1798" s="23"/>
    </row>
    <row r="1799" spans="1:27" ht="45" customHeight="1" x14ac:dyDescent="0.25">
      <c r="A1799" s="22" t="s">
        <v>1312</v>
      </c>
      <c r="B1799" s="22" t="s">
        <v>27</v>
      </c>
      <c r="C1799" s="23" t="s">
        <v>18</v>
      </c>
      <c r="D1799" s="7" t="s">
        <v>28</v>
      </c>
      <c r="E1799" s="6"/>
      <c r="F1799" s="6"/>
      <c r="G1799" s="23"/>
      <c r="H1799" s="24" t="s">
        <v>704</v>
      </c>
      <c r="I1799" s="5">
        <v>1</v>
      </c>
      <c r="J1799" s="4"/>
      <c r="K1799" s="25">
        <v>4855.91</v>
      </c>
      <c r="L1799" s="23"/>
      <c r="M1799" s="23"/>
      <c r="N1799" s="23"/>
      <c r="O1799" s="23"/>
      <c r="P1799" s="23"/>
      <c r="Q1799" s="23"/>
      <c r="R1799" s="23"/>
      <c r="S1799" s="23"/>
      <c r="T1799" s="23"/>
      <c r="U1799" s="23"/>
      <c r="V1799" s="23"/>
      <c r="W1799" s="23"/>
      <c r="X1799" s="23"/>
      <c r="Y1799" s="23"/>
      <c r="Z1799" s="23"/>
      <c r="AA1799" s="23"/>
    </row>
    <row r="1800" spans="1:27" ht="45" customHeight="1" x14ac:dyDescent="0.25">
      <c r="A1800" s="22" t="s">
        <v>1313</v>
      </c>
      <c r="B1800" s="22" t="s">
        <v>217</v>
      </c>
      <c r="C1800" s="23" t="s">
        <v>18</v>
      </c>
      <c r="D1800" s="7" t="s">
        <v>218</v>
      </c>
      <c r="E1800" s="6"/>
      <c r="F1800" s="6"/>
      <c r="G1800" s="23"/>
      <c r="H1800" s="24" t="s">
        <v>704</v>
      </c>
      <c r="I1800" s="5">
        <v>1</v>
      </c>
      <c r="J1800" s="4"/>
      <c r="K1800" s="25">
        <v>871.25</v>
      </c>
      <c r="L1800" s="23"/>
      <c r="M1800" s="23"/>
      <c r="N1800" s="23"/>
      <c r="O1800" s="23"/>
      <c r="P1800" s="23"/>
      <c r="Q1800" s="23"/>
      <c r="R1800" s="23"/>
      <c r="S1800" s="23"/>
      <c r="T1800" s="23"/>
      <c r="U1800" s="23"/>
      <c r="V1800" s="23"/>
      <c r="W1800" s="23"/>
      <c r="X1800" s="23"/>
      <c r="Y1800" s="23"/>
      <c r="Z1800" s="23"/>
      <c r="AA1800" s="23"/>
    </row>
    <row r="1801" spans="1:27" ht="45" customHeight="1" x14ac:dyDescent="0.25">
      <c r="A1801" s="22" t="s">
        <v>1314</v>
      </c>
      <c r="B1801" s="22" t="s">
        <v>136</v>
      </c>
      <c r="C1801" s="23" t="s">
        <v>64</v>
      </c>
      <c r="D1801" s="7" t="s">
        <v>137</v>
      </c>
      <c r="E1801" s="6"/>
      <c r="F1801" s="6"/>
      <c r="G1801" s="23"/>
      <c r="H1801" s="24" t="s">
        <v>704</v>
      </c>
      <c r="I1801" s="5">
        <v>1</v>
      </c>
      <c r="J1801" s="4"/>
      <c r="K1801" s="25">
        <v>8.19</v>
      </c>
      <c r="L1801" s="23"/>
      <c r="M1801" s="23"/>
      <c r="N1801" s="23"/>
      <c r="O1801" s="23"/>
      <c r="P1801" s="23"/>
      <c r="Q1801" s="23"/>
      <c r="R1801" s="23"/>
      <c r="S1801" s="23"/>
      <c r="T1801" s="23"/>
      <c r="U1801" s="23"/>
      <c r="V1801" s="23"/>
      <c r="W1801" s="23"/>
      <c r="X1801" s="23"/>
      <c r="Y1801" s="23"/>
      <c r="Z1801" s="23"/>
      <c r="AA1801" s="23"/>
    </row>
    <row r="1802" spans="1:27" ht="45" customHeight="1" x14ac:dyDescent="0.25">
      <c r="A1802" s="22" t="s">
        <v>1315</v>
      </c>
      <c r="B1802" s="22" t="s">
        <v>29</v>
      </c>
      <c r="C1802" s="23" t="s">
        <v>30</v>
      </c>
      <c r="D1802" s="7" t="s">
        <v>31</v>
      </c>
      <c r="E1802" s="6"/>
      <c r="F1802" s="6"/>
      <c r="G1802" s="23"/>
      <c r="H1802" s="24" t="s">
        <v>704</v>
      </c>
      <c r="I1802" s="5">
        <v>1</v>
      </c>
      <c r="J1802" s="4"/>
      <c r="K1802" s="25">
        <v>11.46</v>
      </c>
      <c r="L1802" s="23"/>
      <c r="M1802" s="23"/>
      <c r="N1802" s="23"/>
      <c r="O1802" s="23"/>
      <c r="P1802" s="23"/>
      <c r="Q1802" s="23"/>
      <c r="R1802" s="23"/>
      <c r="S1802" s="23"/>
      <c r="T1802" s="23"/>
      <c r="U1802" s="23"/>
      <c r="V1802" s="23"/>
      <c r="W1802" s="23"/>
      <c r="X1802" s="23"/>
      <c r="Y1802" s="23"/>
      <c r="Z1802" s="23"/>
      <c r="AA1802" s="23"/>
    </row>
    <row r="1803" spans="1:27" ht="45" customHeight="1" x14ac:dyDescent="0.25">
      <c r="A1803" s="22" t="s">
        <v>1316</v>
      </c>
      <c r="B1803" s="22" t="s">
        <v>220</v>
      </c>
      <c r="C1803" s="23" t="s">
        <v>64</v>
      </c>
      <c r="D1803" s="7" t="s">
        <v>221</v>
      </c>
      <c r="E1803" s="6"/>
      <c r="F1803" s="6"/>
      <c r="G1803" s="23"/>
      <c r="H1803" s="24" t="s">
        <v>704</v>
      </c>
      <c r="I1803" s="5">
        <v>1</v>
      </c>
      <c r="J1803" s="4"/>
      <c r="K1803" s="25">
        <v>698.25</v>
      </c>
      <c r="L1803" s="23"/>
      <c r="M1803" s="23"/>
      <c r="N1803" s="23"/>
      <c r="O1803" s="23"/>
      <c r="P1803" s="23"/>
      <c r="Q1803" s="23"/>
      <c r="R1803" s="23"/>
      <c r="S1803" s="23"/>
      <c r="T1803" s="23"/>
      <c r="U1803" s="23"/>
      <c r="V1803" s="23"/>
      <c r="W1803" s="23"/>
      <c r="X1803" s="23"/>
      <c r="Y1803" s="23"/>
      <c r="Z1803" s="23"/>
      <c r="AA1803" s="23"/>
    </row>
    <row r="1804" spans="1:27" ht="45" customHeight="1" x14ac:dyDescent="0.25">
      <c r="A1804" s="22" t="s">
        <v>1317</v>
      </c>
      <c r="B1804" s="22" t="s">
        <v>63</v>
      </c>
      <c r="C1804" s="23" t="s">
        <v>64</v>
      </c>
      <c r="D1804" s="7" t="s">
        <v>65</v>
      </c>
      <c r="E1804" s="6"/>
      <c r="F1804" s="6"/>
      <c r="G1804" s="23"/>
      <c r="H1804" s="24" t="s">
        <v>704</v>
      </c>
      <c r="I1804" s="5">
        <v>1</v>
      </c>
      <c r="J1804" s="4"/>
      <c r="K1804" s="25">
        <v>59.94</v>
      </c>
      <c r="L1804" s="23"/>
      <c r="M1804" s="23"/>
      <c r="N1804" s="23"/>
      <c r="O1804" s="23"/>
      <c r="P1804" s="23"/>
      <c r="Q1804" s="23"/>
      <c r="R1804" s="23"/>
      <c r="S1804" s="23"/>
      <c r="T1804" s="23"/>
      <c r="U1804" s="23"/>
      <c r="V1804" s="23"/>
      <c r="W1804" s="23"/>
      <c r="X1804" s="23"/>
      <c r="Y1804" s="23"/>
      <c r="Z1804" s="23"/>
      <c r="AA1804" s="23"/>
    </row>
    <row r="1805" spans="1:27" ht="45" customHeight="1" x14ac:dyDescent="0.25">
      <c r="A1805" s="22" t="s">
        <v>1318</v>
      </c>
      <c r="B1805" s="22" t="s">
        <v>70</v>
      </c>
      <c r="C1805" s="23" t="s">
        <v>64</v>
      </c>
      <c r="D1805" s="7" t="s">
        <v>71</v>
      </c>
      <c r="E1805" s="6"/>
      <c r="F1805" s="6"/>
      <c r="G1805" s="23"/>
      <c r="H1805" s="24" t="s">
        <v>704</v>
      </c>
      <c r="I1805" s="5">
        <v>1</v>
      </c>
      <c r="J1805" s="4"/>
      <c r="K1805" s="25">
        <v>83.07</v>
      </c>
      <c r="L1805" s="23"/>
      <c r="M1805" s="23"/>
      <c r="N1805" s="23"/>
      <c r="O1805" s="23"/>
      <c r="P1805" s="23"/>
      <c r="Q1805" s="23"/>
      <c r="R1805" s="23"/>
      <c r="S1805" s="23"/>
      <c r="T1805" s="23"/>
      <c r="U1805" s="23"/>
      <c r="V1805" s="23"/>
      <c r="W1805" s="23"/>
      <c r="X1805" s="23"/>
      <c r="Y1805" s="23"/>
      <c r="Z1805" s="23"/>
      <c r="AA1805" s="23"/>
    </row>
    <row r="1806" spans="1:27" ht="45" customHeight="1" x14ac:dyDescent="0.25">
      <c r="A1806" s="22" t="s">
        <v>1319</v>
      </c>
      <c r="B1806" s="22" t="s">
        <v>68</v>
      </c>
      <c r="C1806" s="23" t="s">
        <v>64</v>
      </c>
      <c r="D1806" s="7" t="s">
        <v>69</v>
      </c>
      <c r="E1806" s="6"/>
      <c r="F1806" s="6"/>
      <c r="G1806" s="23"/>
      <c r="H1806" s="24" t="s">
        <v>704</v>
      </c>
      <c r="I1806" s="5">
        <v>1</v>
      </c>
      <c r="J1806" s="4"/>
      <c r="K1806" s="25">
        <v>71.39</v>
      </c>
      <c r="L1806" s="23"/>
      <c r="M1806" s="23"/>
      <c r="N1806" s="23"/>
      <c r="O1806" s="23"/>
      <c r="P1806" s="23"/>
      <c r="Q1806" s="23"/>
      <c r="R1806" s="23"/>
      <c r="S1806" s="23"/>
      <c r="T1806" s="23"/>
      <c r="U1806" s="23"/>
      <c r="V1806" s="23"/>
      <c r="W1806" s="23"/>
      <c r="X1806" s="23"/>
      <c r="Y1806" s="23"/>
      <c r="Z1806" s="23"/>
      <c r="AA1806" s="23"/>
    </row>
    <row r="1807" spans="1:27" ht="45" customHeight="1" x14ac:dyDescent="0.25">
      <c r="A1807" s="22" t="s">
        <v>1320</v>
      </c>
      <c r="B1807" s="22" t="s">
        <v>66</v>
      </c>
      <c r="C1807" s="23" t="s">
        <v>64</v>
      </c>
      <c r="D1807" s="7" t="s">
        <v>67</v>
      </c>
      <c r="E1807" s="6"/>
      <c r="F1807" s="6"/>
      <c r="G1807" s="23"/>
      <c r="H1807" s="24" t="s">
        <v>704</v>
      </c>
      <c r="I1807" s="5">
        <v>1</v>
      </c>
      <c r="J1807" s="4"/>
      <c r="K1807" s="25">
        <v>65.67</v>
      </c>
      <c r="L1807" s="23"/>
      <c r="M1807" s="23"/>
      <c r="N1807" s="23"/>
      <c r="O1807" s="23"/>
      <c r="P1807" s="23"/>
      <c r="Q1807" s="23"/>
      <c r="R1807" s="23"/>
      <c r="S1807" s="23"/>
      <c r="T1807" s="23"/>
      <c r="U1807" s="23"/>
      <c r="V1807" s="23"/>
      <c r="W1807" s="23"/>
      <c r="X1807" s="23"/>
      <c r="Y1807" s="23"/>
      <c r="Z1807" s="23"/>
      <c r="AA1807" s="23"/>
    </row>
    <row r="1808" spans="1:27" ht="45" customHeight="1" x14ac:dyDescent="0.25">
      <c r="A1808" s="22" t="s">
        <v>1321</v>
      </c>
      <c r="B1808" s="22" t="s">
        <v>72</v>
      </c>
      <c r="C1808" s="23" t="s">
        <v>64</v>
      </c>
      <c r="D1808" s="7" t="s">
        <v>73</v>
      </c>
      <c r="E1808" s="6"/>
      <c r="F1808" s="6"/>
      <c r="G1808" s="23"/>
      <c r="H1808" s="24" t="s">
        <v>704</v>
      </c>
      <c r="I1808" s="5">
        <v>1</v>
      </c>
      <c r="J1808" s="4"/>
      <c r="K1808" s="25">
        <v>36.94</v>
      </c>
      <c r="L1808" s="23"/>
      <c r="M1808" s="23"/>
      <c r="N1808" s="23"/>
      <c r="O1808" s="23"/>
      <c r="P1808" s="23"/>
      <c r="Q1808" s="23"/>
      <c r="R1808" s="23"/>
      <c r="S1808" s="23"/>
      <c r="T1808" s="23"/>
      <c r="U1808" s="23"/>
      <c r="V1808" s="23"/>
      <c r="W1808" s="23"/>
      <c r="X1808" s="23"/>
      <c r="Y1808" s="23"/>
      <c r="Z1808" s="23"/>
      <c r="AA1808" s="23"/>
    </row>
    <row r="1809" spans="1:27" ht="45" customHeight="1" x14ac:dyDescent="0.25">
      <c r="A1809" s="22" t="s">
        <v>1322</v>
      </c>
      <c r="B1809" s="22" t="s">
        <v>74</v>
      </c>
      <c r="C1809" s="23" t="s">
        <v>64</v>
      </c>
      <c r="D1809" s="7" t="s">
        <v>75</v>
      </c>
      <c r="E1809" s="6"/>
      <c r="F1809" s="6"/>
      <c r="G1809" s="23"/>
      <c r="H1809" s="24" t="s">
        <v>704</v>
      </c>
      <c r="I1809" s="5">
        <v>1</v>
      </c>
      <c r="J1809" s="4"/>
      <c r="K1809" s="25">
        <v>42.86</v>
      </c>
      <c r="L1809" s="23"/>
      <c r="M1809" s="23"/>
      <c r="N1809" s="23"/>
      <c r="O1809" s="23"/>
      <c r="P1809" s="23"/>
      <c r="Q1809" s="23"/>
      <c r="R1809" s="23"/>
      <c r="S1809" s="23"/>
      <c r="T1809" s="23"/>
      <c r="U1809" s="23"/>
      <c r="V1809" s="23"/>
      <c r="W1809" s="23"/>
      <c r="X1809" s="23"/>
      <c r="Y1809" s="23"/>
      <c r="Z1809" s="23"/>
      <c r="AA1809" s="23"/>
    </row>
    <row r="1810" spans="1:27" ht="45" customHeight="1" x14ac:dyDescent="0.25">
      <c r="A1810" s="22" t="s">
        <v>1323</v>
      </c>
      <c r="B1810" s="22" t="s">
        <v>80</v>
      </c>
      <c r="C1810" s="23" t="s">
        <v>37</v>
      </c>
      <c r="D1810" s="7" t="s">
        <v>81</v>
      </c>
      <c r="E1810" s="6"/>
      <c r="F1810" s="6"/>
      <c r="G1810" s="23"/>
      <c r="H1810" s="24" t="s">
        <v>704</v>
      </c>
      <c r="I1810" s="5">
        <v>1</v>
      </c>
      <c r="J1810" s="4"/>
      <c r="K1810" s="25">
        <v>14.59</v>
      </c>
      <c r="L1810" s="23"/>
      <c r="M1810" s="23"/>
      <c r="N1810" s="23"/>
      <c r="O1810" s="23"/>
      <c r="P1810" s="23"/>
      <c r="Q1810" s="23"/>
      <c r="R1810" s="23"/>
      <c r="S1810" s="23"/>
      <c r="T1810" s="23"/>
      <c r="U1810" s="23"/>
      <c r="V1810" s="23"/>
      <c r="W1810" s="23"/>
      <c r="X1810" s="23"/>
      <c r="Y1810" s="23"/>
      <c r="Z1810" s="23"/>
      <c r="AA1810" s="23"/>
    </row>
    <row r="1811" spans="1:27" ht="45" customHeight="1" x14ac:dyDescent="0.25">
      <c r="A1811" s="22" t="s">
        <v>1324</v>
      </c>
      <c r="B1811" s="22" t="s">
        <v>148</v>
      </c>
      <c r="C1811" s="23" t="s">
        <v>64</v>
      </c>
      <c r="D1811" s="7" t="s">
        <v>149</v>
      </c>
      <c r="E1811" s="6"/>
      <c r="F1811" s="6"/>
      <c r="G1811" s="23"/>
      <c r="H1811" s="24" t="s">
        <v>704</v>
      </c>
      <c r="I1811" s="5">
        <v>1</v>
      </c>
      <c r="J1811" s="4"/>
      <c r="K1811" s="25">
        <v>35.44</v>
      </c>
      <c r="L1811" s="23"/>
      <c r="M1811" s="23"/>
      <c r="N1811" s="23"/>
      <c r="O1811" s="23"/>
      <c r="P1811" s="23"/>
      <c r="Q1811" s="23"/>
      <c r="R1811" s="23"/>
      <c r="S1811" s="23"/>
      <c r="T1811" s="23"/>
      <c r="U1811" s="23"/>
      <c r="V1811" s="23"/>
      <c r="W1811" s="23"/>
      <c r="X1811" s="23"/>
      <c r="Y1811" s="23"/>
      <c r="Z1811" s="23"/>
      <c r="AA1811" s="23"/>
    </row>
    <row r="1812" spans="1:27" ht="45" customHeight="1" x14ac:dyDescent="0.25">
      <c r="A1812" s="22" t="s">
        <v>1325</v>
      </c>
      <c r="B1812" s="22" t="s">
        <v>102</v>
      </c>
      <c r="C1812" s="23" t="s">
        <v>64</v>
      </c>
      <c r="D1812" s="7" t="s">
        <v>103</v>
      </c>
      <c r="E1812" s="6"/>
      <c r="F1812" s="6"/>
      <c r="G1812" s="23"/>
      <c r="H1812" s="24" t="s">
        <v>704</v>
      </c>
      <c r="I1812" s="5">
        <v>1</v>
      </c>
      <c r="J1812" s="4"/>
      <c r="K1812" s="25">
        <v>38.909999999999997</v>
      </c>
      <c r="L1812" s="23"/>
      <c r="M1812" s="23"/>
      <c r="N1812" s="23"/>
      <c r="O1812" s="23"/>
      <c r="P1812" s="23"/>
      <c r="Q1812" s="23"/>
      <c r="R1812" s="23"/>
      <c r="S1812" s="23"/>
      <c r="T1812" s="23"/>
      <c r="U1812" s="23"/>
      <c r="V1812" s="23"/>
      <c r="W1812" s="23"/>
      <c r="X1812" s="23"/>
      <c r="Y1812" s="23"/>
      <c r="Z1812" s="23"/>
      <c r="AA1812" s="23"/>
    </row>
    <row r="1813" spans="1:27" ht="45" customHeight="1" x14ac:dyDescent="0.25">
      <c r="A1813" s="22" t="s">
        <v>1326</v>
      </c>
      <c r="B1813" s="22" t="s">
        <v>94</v>
      </c>
      <c r="C1813" s="23" t="s">
        <v>64</v>
      </c>
      <c r="D1813" s="7" t="s">
        <v>95</v>
      </c>
      <c r="E1813" s="6"/>
      <c r="F1813" s="6"/>
      <c r="G1813" s="23"/>
      <c r="H1813" s="24" t="s">
        <v>704</v>
      </c>
      <c r="I1813" s="5">
        <v>1</v>
      </c>
      <c r="J1813" s="4"/>
      <c r="K1813" s="25">
        <v>22.01</v>
      </c>
      <c r="L1813" s="23"/>
      <c r="M1813" s="23"/>
      <c r="N1813" s="23"/>
      <c r="O1813" s="23"/>
      <c r="P1813" s="23"/>
      <c r="Q1813" s="23"/>
      <c r="R1813" s="23"/>
      <c r="S1813" s="23"/>
      <c r="T1813" s="23"/>
      <c r="U1813" s="23"/>
      <c r="V1813" s="23"/>
      <c r="W1813" s="23"/>
      <c r="X1813" s="23"/>
      <c r="Y1813" s="23"/>
      <c r="Z1813" s="23"/>
      <c r="AA1813" s="23"/>
    </row>
    <row r="1814" spans="1:27" ht="45" customHeight="1" x14ac:dyDescent="0.25">
      <c r="A1814" s="22" t="s">
        <v>1327</v>
      </c>
      <c r="B1814" s="22" t="s">
        <v>84</v>
      </c>
      <c r="C1814" s="23" t="s">
        <v>64</v>
      </c>
      <c r="D1814" s="7" t="s">
        <v>85</v>
      </c>
      <c r="E1814" s="6"/>
      <c r="F1814" s="6"/>
      <c r="G1814" s="23"/>
      <c r="H1814" s="24" t="s">
        <v>704</v>
      </c>
      <c r="I1814" s="5">
        <v>1</v>
      </c>
      <c r="J1814" s="4"/>
      <c r="K1814" s="25">
        <v>33.99</v>
      </c>
      <c r="L1814" s="23"/>
      <c r="M1814" s="23"/>
      <c r="N1814" s="23"/>
      <c r="O1814" s="23"/>
      <c r="P1814" s="23"/>
      <c r="Q1814" s="23"/>
      <c r="R1814" s="23"/>
      <c r="S1814" s="23"/>
      <c r="T1814" s="23"/>
      <c r="U1814" s="23"/>
      <c r="V1814" s="23"/>
      <c r="W1814" s="23"/>
      <c r="X1814" s="23"/>
      <c r="Y1814" s="23"/>
      <c r="Z1814" s="23"/>
      <c r="AA1814" s="23"/>
    </row>
    <row r="1815" spans="1:27" ht="45" customHeight="1" x14ac:dyDescent="0.25">
      <c r="A1815" s="22" t="s">
        <v>1328</v>
      </c>
      <c r="B1815" s="22" t="s">
        <v>90</v>
      </c>
      <c r="C1815" s="23" t="s">
        <v>64</v>
      </c>
      <c r="D1815" s="7" t="s">
        <v>91</v>
      </c>
      <c r="E1815" s="6"/>
      <c r="F1815" s="6"/>
      <c r="G1815" s="23"/>
      <c r="H1815" s="24" t="s">
        <v>704</v>
      </c>
      <c r="I1815" s="5">
        <v>1</v>
      </c>
      <c r="J1815" s="4"/>
      <c r="K1815" s="25">
        <v>38.68</v>
      </c>
      <c r="L1815" s="23"/>
      <c r="M1815" s="23"/>
      <c r="N1815" s="23"/>
      <c r="O1815" s="23"/>
      <c r="P1815" s="23"/>
      <c r="Q1815" s="23"/>
      <c r="R1815" s="23"/>
      <c r="S1815" s="23"/>
      <c r="T1815" s="23"/>
      <c r="U1815" s="23"/>
      <c r="V1815" s="23"/>
      <c r="W1815" s="23"/>
      <c r="X1815" s="23"/>
      <c r="Y1815" s="23"/>
      <c r="Z1815" s="23"/>
      <c r="AA1815" s="23"/>
    </row>
    <row r="1816" spans="1:27" ht="45" customHeight="1" x14ac:dyDescent="0.25">
      <c r="A1816" s="22" t="s">
        <v>1329</v>
      </c>
      <c r="B1816" s="22" t="s">
        <v>96</v>
      </c>
      <c r="C1816" s="23" t="s">
        <v>64</v>
      </c>
      <c r="D1816" s="7" t="s">
        <v>97</v>
      </c>
      <c r="E1816" s="6"/>
      <c r="F1816" s="6"/>
      <c r="G1816" s="23"/>
      <c r="H1816" s="24" t="s">
        <v>704</v>
      </c>
      <c r="I1816" s="5">
        <v>1</v>
      </c>
      <c r="J1816" s="4"/>
      <c r="K1816" s="25">
        <v>38.5</v>
      </c>
      <c r="L1816" s="23"/>
      <c r="M1816" s="23"/>
      <c r="N1816" s="23"/>
      <c r="O1816" s="23"/>
      <c r="P1816" s="23"/>
      <c r="Q1816" s="23"/>
      <c r="R1816" s="23"/>
      <c r="S1816" s="23"/>
      <c r="T1816" s="23"/>
      <c r="U1816" s="23"/>
      <c r="V1816" s="23"/>
      <c r="W1816" s="23"/>
      <c r="X1816" s="23"/>
      <c r="Y1816" s="23"/>
      <c r="Z1816" s="23"/>
      <c r="AA1816" s="23"/>
    </row>
    <row r="1817" spans="1:27" ht="45" customHeight="1" x14ac:dyDescent="0.25">
      <c r="A1817" s="22" t="s">
        <v>1330</v>
      </c>
      <c r="B1817" s="22" t="s">
        <v>92</v>
      </c>
      <c r="C1817" s="23" t="s">
        <v>64</v>
      </c>
      <c r="D1817" s="7" t="s">
        <v>93</v>
      </c>
      <c r="E1817" s="6"/>
      <c r="F1817" s="6"/>
      <c r="G1817" s="23"/>
      <c r="H1817" s="24" t="s">
        <v>704</v>
      </c>
      <c r="I1817" s="5">
        <v>1</v>
      </c>
      <c r="J1817" s="4"/>
      <c r="K1817" s="25">
        <v>30.21</v>
      </c>
      <c r="L1817" s="23"/>
      <c r="M1817" s="23"/>
      <c r="N1817" s="23"/>
      <c r="O1817" s="23"/>
      <c r="P1817" s="23"/>
      <c r="Q1817" s="23"/>
      <c r="R1817" s="23"/>
      <c r="S1817" s="23"/>
      <c r="T1817" s="23"/>
      <c r="U1817" s="23"/>
      <c r="V1817" s="23"/>
      <c r="W1817" s="23"/>
      <c r="X1817" s="23"/>
      <c r="Y1817" s="23"/>
      <c r="Z1817" s="23"/>
      <c r="AA1817" s="23"/>
    </row>
    <row r="1818" spans="1:27" ht="45" customHeight="1" x14ac:dyDescent="0.25">
      <c r="A1818" s="22" t="s">
        <v>1331</v>
      </c>
      <c r="B1818" s="22" t="s">
        <v>88</v>
      </c>
      <c r="C1818" s="23" t="s">
        <v>64</v>
      </c>
      <c r="D1818" s="7" t="s">
        <v>89</v>
      </c>
      <c r="E1818" s="6"/>
      <c r="F1818" s="6"/>
      <c r="G1818" s="23"/>
      <c r="H1818" s="24" t="s">
        <v>704</v>
      </c>
      <c r="I1818" s="5">
        <v>1</v>
      </c>
      <c r="J1818" s="4"/>
      <c r="K1818" s="25">
        <v>45.88</v>
      </c>
      <c r="L1818" s="23"/>
      <c r="M1818" s="23"/>
      <c r="N1818" s="23"/>
      <c r="O1818" s="23"/>
      <c r="P1818" s="23"/>
      <c r="Q1818" s="23"/>
      <c r="R1818" s="23"/>
      <c r="S1818" s="23"/>
      <c r="T1818" s="23"/>
      <c r="U1818" s="23"/>
      <c r="V1818" s="23"/>
      <c r="W1818" s="23"/>
      <c r="X1818" s="23"/>
      <c r="Y1818" s="23"/>
      <c r="Z1818" s="23"/>
      <c r="AA1818" s="23"/>
    </row>
    <row r="1819" spans="1:27" ht="45" customHeight="1" x14ac:dyDescent="0.25">
      <c r="A1819" s="22" t="s">
        <v>1332</v>
      </c>
      <c r="B1819" s="22" t="s">
        <v>98</v>
      </c>
      <c r="C1819" s="23" t="s">
        <v>37</v>
      </c>
      <c r="D1819" s="7" t="s">
        <v>99</v>
      </c>
      <c r="E1819" s="6"/>
      <c r="F1819" s="6"/>
      <c r="G1819" s="23"/>
      <c r="H1819" s="24" t="s">
        <v>704</v>
      </c>
      <c r="I1819" s="5">
        <v>1</v>
      </c>
      <c r="J1819" s="4"/>
      <c r="K1819" s="25">
        <v>65.36</v>
      </c>
      <c r="L1819" s="23"/>
      <c r="M1819" s="23"/>
      <c r="N1819" s="23"/>
      <c r="O1819" s="23"/>
      <c r="P1819" s="23"/>
      <c r="Q1819" s="23"/>
      <c r="R1819" s="23"/>
      <c r="S1819" s="23"/>
      <c r="T1819" s="23"/>
      <c r="U1819" s="23"/>
      <c r="V1819" s="23"/>
      <c r="W1819" s="23"/>
      <c r="X1819" s="23"/>
      <c r="Y1819" s="23"/>
      <c r="Z1819" s="23"/>
      <c r="AA1819" s="23"/>
    </row>
    <row r="1820" spans="1:27" ht="45" customHeight="1" x14ac:dyDescent="0.25">
      <c r="A1820" s="22" t="s">
        <v>1333</v>
      </c>
      <c r="B1820" s="22" t="s">
        <v>146</v>
      </c>
      <c r="C1820" s="23" t="s">
        <v>64</v>
      </c>
      <c r="D1820" s="7" t="s">
        <v>147</v>
      </c>
      <c r="E1820" s="6"/>
      <c r="F1820" s="6"/>
      <c r="G1820" s="23"/>
      <c r="H1820" s="24" t="s">
        <v>704</v>
      </c>
      <c r="I1820" s="5">
        <v>1</v>
      </c>
      <c r="J1820" s="4"/>
      <c r="K1820" s="25">
        <v>56.76</v>
      </c>
      <c r="L1820" s="23"/>
      <c r="M1820" s="23"/>
      <c r="N1820" s="23"/>
      <c r="O1820" s="23"/>
      <c r="P1820" s="23"/>
      <c r="Q1820" s="23"/>
      <c r="R1820" s="23"/>
      <c r="S1820" s="23"/>
      <c r="T1820" s="23"/>
      <c r="U1820" s="23"/>
      <c r="V1820" s="23"/>
      <c r="W1820" s="23"/>
      <c r="X1820" s="23"/>
      <c r="Y1820" s="23"/>
      <c r="Z1820" s="23"/>
      <c r="AA1820" s="23"/>
    </row>
    <row r="1821" spans="1:27" ht="45" customHeight="1" x14ac:dyDescent="0.25">
      <c r="A1821" s="22" t="s">
        <v>1334</v>
      </c>
      <c r="B1821" s="22" t="s">
        <v>144</v>
      </c>
      <c r="C1821" s="23" t="s">
        <v>64</v>
      </c>
      <c r="D1821" s="7" t="s">
        <v>145</v>
      </c>
      <c r="E1821" s="6"/>
      <c r="F1821" s="6"/>
      <c r="G1821" s="23"/>
      <c r="H1821" s="24" t="s">
        <v>704</v>
      </c>
      <c r="I1821" s="5">
        <v>1</v>
      </c>
      <c r="J1821" s="4"/>
      <c r="K1821" s="25">
        <v>68.11</v>
      </c>
      <c r="L1821" s="23"/>
      <c r="M1821" s="23"/>
      <c r="N1821" s="23"/>
      <c r="O1821" s="23"/>
      <c r="P1821" s="23"/>
      <c r="Q1821" s="23"/>
      <c r="R1821" s="23"/>
      <c r="S1821" s="23"/>
      <c r="T1821" s="23"/>
      <c r="U1821" s="23"/>
      <c r="V1821" s="23"/>
      <c r="W1821" s="23"/>
      <c r="X1821" s="23"/>
      <c r="Y1821" s="23"/>
      <c r="Z1821" s="23"/>
      <c r="AA1821" s="23"/>
    </row>
    <row r="1822" spans="1:27" ht="45" customHeight="1" x14ac:dyDescent="0.25">
      <c r="A1822" s="22" t="s">
        <v>1335</v>
      </c>
      <c r="B1822" s="22" t="s">
        <v>138</v>
      </c>
      <c r="C1822" s="23" t="s">
        <v>64</v>
      </c>
      <c r="D1822" s="7" t="s">
        <v>139</v>
      </c>
      <c r="E1822" s="6"/>
      <c r="F1822" s="6"/>
      <c r="G1822" s="23"/>
      <c r="H1822" s="24" t="s">
        <v>704</v>
      </c>
      <c r="I1822" s="5">
        <v>1</v>
      </c>
      <c r="J1822" s="4"/>
      <c r="K1822" s="25">
        <v>13.57</v>
      </c>
      <c r="L1822" s="23"/>
      <c r="M1822" s="23"/>
      <c r="N1822" s="23"/>
      <c r="O1822" s="23"/>
      <c r="P1822" s="23"/>
      <c r="Q1822" s="23"/>
      <c r="R1822" s="23"/>
      <c r="S1822" s="23"/>
      <c r="T1822" s="23"/>
      <c r="U1822" s="23"/>
      <c r="V1822" s="23"/>
      <c r="W1822" s="23"/>
      <c r="X1822" s="23"/>
      <c r="Y1822" s="23"/>
      <c r="Z1822" s="23"/>
      <c r="AA1822" s="23"/>
    </row>
    <row r="1823" spans="1:27" ht="45" customHeight="1" x14ac:dyDescent="0.25">
      <c r="A1823" s="22" t="s">
        <v>1336</v>
      </c>
      <c r="B1823" s="22" t="s">
        <v>140</v>
      </c>
      <c r="C1823" s="23" t="s">
        <v>64</v>
      </c>
      <c r="D1823" s="7" t="s">
        <v>141</v>
      </c>
      <c r="E1823" s="6"/>
      <c r="F1823" s="6"/>
      <c r="G1823" s="23"/>
      <c r="H1823" s="24" t="s">
        <v>704</v>
      </c>
      <c r="I1823" s="5">
        <v>1</v>
      </c>
      <c r="J1823" s="4"/>
      <c r="K1823" s="25">
        <v>13.57</v>
      </c>
      <c r="L1823" s="23"/>
      <c r="M1823" s="23"/>
      <c r="N1823" s="23"/>
      <c r="O1823" s="23"/>
      <c r="P1823" s="23"/>
      <c r="Q1823" s="23"/>
      <c r="R1823" s="23"/>
      <c r="S1823" s="23"/>
      <c r="T1823" s="23"/>
      <c r="U1823" s="23"/>
      <c r="V1823" s="23"/>
      <c r="W1823" s="23"/>
      <c r="X1823" s="23"/>
      <c r="Y1823" s="23"/>
      <c r="Z1823" s="23"/>
      <c r="AA1823" s="23"/>
    </row>
    <row r="1824" spans="1:27" ht="45" customHeight="1" x14ac:dyDescent="0.25">
      <c r="A1824" s="22" t="s">
        <v>1337</v>
      </c>
      <c r="B1824" s="22" t="s">
        <v>142</v>
      </c>
      <c r="C1824" s="23" t="s">
        <v>64</v>
      </c>
      <c r="D1824" s="7" t="s">
        <v>143</v>
      </c>
      <c r="E1824" s="6"/>
      <c r="F1824" s="6"/>
      <c r="G1824" s="23"/>
      <c r="H1824" s="24" t="s">
        <v>704</v>
      </c>
      <c r="I1824" s="5">
        <v>1</v>
      </c>
      <c r="J1824" s="4"/>
      <c r="K1824" s="25">
        <v>16.37</v>
      </c>
      <c r="L1824" s="23"/>
      <c r="M1824" s="23"/>
      <c r="N1824" s="23"/>
      <c r="O1824" s="23"/>
      <c r="P1824" s="23"/>
      <c r="Q1824" s="23"/>
      <c r="R1824" s="23"/>
      <c r="S1824" s="23"/>
      <c r="T1824" s="23"/>
      <c r="U1824" s="23"/>
      <c r="V1824" s="23"/>
      <c r="W1824" s="23"/>
      <c r="X1824" s="23"/>
      <c r="Y1824" s="23"/>
      <c r="Z1824" s="23"/>
      <c r="AA1824" s="23"/>
    </row>
    <row r="1825" spans="1:27" ht="45" customHeight="1" x14ac:dyDescent="0.25">
      <c r="A1825" s="22" t="s">
        <v>1338</v>
      </c>
      <c r="B1825" s="22" t="s">
        <v>100</v>
      </c>
      <c r="C1825" s="23" t="s">
        <v>64</v>
      </c>
      <c r="D1825" s="7" t="s">
        <v>101</v>
      </c>
      <c r="E1825" s="6"/>
      <c r="F1825" s="6"/>
      <c r="G1825" s="23"/>
      <c r="H1825" s="24" t="s">
        <v>704</v>
      </c>
      <c r="I1825" s="5">
        <v>1</v>
      </c>
      <c r="J1825" s="4"/>
      <c r="K1825" s="25">
        <v>13.86</v>
      </c>
      <c r="L1825" s="23"/>
      <c r="M1825" s="23"/>
      <c r="N1825" s="23"/>
      <c r="O1825" s="23"/>
      <c r="P1825" s="23"/>
      <c r="Q1825" s="23"/>
      <c r="R1825" s="23"/>
      <c r="S1825" s="23"/>
      <c r="T1825" s="23"/>
      <c r="U1825" s="23"/>
      <c r="V1825" s="23"/>
      <c r="W1825" s="23"/>
      <c r="X1825" s="23"/>
      <c r="Y1825" s="23"/>
      <c r="Z1825" s="23"/>
      <c r="AA1825" s="23"/>
    </row>
    <row r="1826" spans="1:27" ht="45" customHeight="1" x14ac:dyDescent="0.25">
      <c r="A1826" s="22" t="s">
        <v>1339</v>
      </c>
      <c r="B1826" s="22" t="s">
        <v>245</v>
      </c>
      <c r="C1826" s="23" t="s">
        <v>37</v>
      </c>
      <c r="D1826" s="7" t="s">
        <v>246</v>
      </c>
      <c r="E1826" s="6"/>
      <c r="F1826" s="6"/>
      <c r="G1826" s="23"/>
      <c r="H1826" s="24" t="s">
        <v>704</v>
      </c>
      <c r="I1826" s="5">
        <v>1</v>
      </c>
      <c r="J1826" s="4"/>
      <c r="K1826" s="25">
        <v>143.59</v>
      </c>
      <c r="L1826" s="23"/>
      <c r="M1826" s="23"/>
      <c r="N1826" s="23"/>
      <c r="O1826" s="23"/>
      <c r="P1826" s="23"/>
      <c r="Q1826" s="23"/>
      <c r="R1826" s="23"/>
      <c r="S1826" s="23"/>
      <c r="T1826" s="23"/>
      <c r="U1826" s="23"/>
      <c r="V1826" s="23"/>
      <c r="W1826" s="23"/>
      <c r="X1826" s="23"/>
      <c r="Y1826" s="23"/>
      <c r="Z1826" s="23"/>
      <c r="AA1826" s="23"/>
    </row>
    <row r="1827" spans="1:27" ht="45" customHeight="1" x14ac:dyDescent="0.25">
      <c r="A1827" s="22" t="s">
        <v>1340</v>
      </c>
      <c r="B1827" s="22" t="s">
        <v>156</v>
      </c>
      <c r="C1827" s="23" t="s">
        <v>64</v>
      </c>
      <c r="D1827" s="7" t="s">
        <v>157</v>
      </c>
      <c r="E1827" s="6"/>
      <c r="F1827" s="6"/>
      <c r="G1827" s="23"/>
      <c r="H1827" s="24" t="s">
        <v>704</v>
      </c>
      <c r="I1827" s="5">
        <v>1</v>
      </c>
      <c r="J1827" s="4"/>
      <c r="K1827" s="25">
        <v>7.14</v>
      </c>
      <c r="L1827" s="23"/>
      <c r="M1827" s="23"/>
      <c r="N1827" s="23"/>
      <c r="O1827" s="23"/>
      <c r="P1827" s="23"/>
      <c r="Q1827" s="23"/>
      <c r="R1827" s="23"/>
      <c r="S1827" s="23"/>
      <c r="T1827" s="23"/>
      <c r="U1827" s="23"/>
      <c r="V1827" s="23"/>
      <c r="W1827" s="23"/>
      <c r="X1827" s="23"/>
      <c r="Y1827" s="23"/>
      <c r="Z1827" s="23"/>
      <c r="AA1827" s="23"/>
    </row>
    <row r="1828" spans="1:27" ht="45" customHeight="1" x14ac:dyDescent="0.25">
      <c r="A1828" s="22" t="s">
        <v>1341</v>
      </c>
      <c r="B1828" s="22" t="s">
        <v>250</v>
      </c>
      <c r="C1828" s="23" t="s">
        <v>64</v>
      </c>
      <c r="D1828" s="7" t="s">
        <v>251</v>
      </c>
      <c r="E1828" s="6"/>
      <c r="F1828" s="6"/>
      <c r="G1828" s="23"/>
      <c r="H1828" s="24" t="s">
        <v>704</v>
      </c>
      <c r="I1828" s="5">
        <v>1</v>
      </c>
      <c r="J1828" s="4"/>
      <c r="K1828" s="25">
        <v>29.17</v>
      </c>
      <c r="L1828" s="23"/>
      <c r="M1828" s="23"/>
      <c r="N1828" s="23"/>
      <c r="O1828" s="23"/>
      <c r="P1828" s="23"/>
      <c r="Q1828" s="23"/>
      <c r="R1828" s="23"/>
      <c r="S1828" s="23"/>
      <c r="T1828" s="23"/>
      <c r="U1828" s="23"/>
      <c r="V1828" s="23"/>
      <c r="W1828" s="23"/>
      <c r="X1828" s="23"/>
      <c r="Y1828" s="23"/>
      <c r="Z1828" s="23"/>
      <c r="AA1828" s="23"/>
    </row>
    <row r="1829" spans="1:27" ht="45" customHeight="1" x14ac:dyDescent="0.25">
      <c r="A1829" s="22" t="s">
        <v>1342</v>
      </c>
      <c r="B1829" s="22" t="s">
        <v>152</v>
      </c>
      <c r="C1829" s="23" t="s">
        <v>64</v>
      </c>
      <c r="D1829" s="7" t="s">
        <v>153</v>
      </c>
      <c r="E1829" s="6"/>
      <c r="F1829" s="6"/>
      <c r="G1829" s="23"/>
      <c r="H1829" s="24" t="s">
        <v>704</v>
      </c>
      <c r="I1829" s="5">
        <v>1</v>
      </c>
      <c r="J1829" s="4"/>
      <c r="K1829" s="25">
        <v>39.880000000000003</v>
      </c>
      <c r="L1829" s="23"/>
      <c r="M1829" s="23"/>
      <c r="N1829" s="23"/>
      <c r="O1829" s="23"/>
      <c r="P1829" s="23"/>
      <c r="Q1829" s="23"/>
      <c r="R1829" s="23"/>
      <c r="S1829" s="23"/>
      <c r="T1829" s="23"/>
      <c r="U1829" s="23"/>
      <c r="V1829" s="23"/>
      <c r="W1829" s="23"/>
      <c r="X1829" s="23"/>
      <c r="Y1829" s="23"/>
      <c r="Z1829" s="23"/>
      <c r="AA1829" s="23"/>
    </row>
    <row r="1830" spans="1:27" ht="45" customHeight="1" x14ac:dyDescent="0.25">
      <c r="A1830" s="22" t="s">
        <v>1343</v>
      </c>
      <c r="B1830" s="22" t="s">
        <v>158</v>
      </c>
      <c r="C1830" s="23" t="s">
        <v>64</v>
      </c>
      <c r="D1830" s="7" t="s">
        <v>159</v>
      </c>
      <c r="E1830" s="6"/>
      <c r="F1830" s="6"/>
      <c r="G1830" s="23"/>
      <c r="H1830" s="24" t="s">
        <v>704</v>
      </c>
      <c r="I1830" s="5">
        <v>1</v>
      </c>
      <c r="J1830" s="4"/>
      <c r="K1830" s="25">
        <v>58.35</v>
      </c>
      <c r="L1830" s="23"/>
      <c r="M1830" s="23"/>
      <c r="N1830" s="23"/>
      <c r="O1830" s="23"/>
      <c r="P1830" s="23"/>
      <c r="Q1830" s="23"/>
      <c r="R1830" s="23"/>
      <c r="S1830" s="23"/>
      <c r="T1830" s="23"/>
      <c r="U1830" s="23"/>
      <c r="V1830" s="23"/>
      <c r="W1830" s="23"/>
      <c r="X1830" s="23"/>
      <c r="Y1830" s="23"/>
      <c r="Z1830" s="23"/>
      <c r="AA1830" s="23"/>
    </row>
    <row r="1831" spans="1:27" ht="45" customHeight="1" x14ac:dyDescent="0.25">
      <c r="A1831" s="22" t="s">
        <v>1344</v>
      </c>
      <c r="B1831" s="22" t="s">
        <v>160</v>
      </c>
      <c r="C1831" s="23" t="s">
        <v>64</v>
      </c>
      <c r="D1831" s="7" t="s">
        <v>161</v>
      </c>
      <c r="E1831" s="6"/>
      <c r="F1831" s="6"/>
      <c r="G1831" s="23"/>
      <c r="H1831" s="24" t="s">
        <v>704</v>
      </c>
      <c r="I1831" s="5">
        <v>1</v>
      </c>
      <c r="J1831" s="4"/>
      <c r="K1831" s="25">
        <v>66.44</v>
      </c>
      <c r="L1831" s="23"/>
      <c r="M1831" s="23"/>
      <c r="N1831" s="23"/>
      <c r="O1831" s="23"/>
      <c r="P1831" s="23"/>
      <c r="Q1831" s="23"/>
      <c r="R1831" s="23"/>
      <c r="S1831" s="23"/>
      <c r="T1831" s="23"/>
      <c r="U1831" s="23"/>
      <c r="V1831" s="23"/>
      <c r="W1831" s="23"/>
      <c r="X1831" s="23"/>
      <c r="Y1831" s="23"/>
      <c r="Z1831" s="23"/>
      <c r="AA1831" s="23"/>
    </row>
    <row r="1832" spans="1:27" ht="45" customHeight="1" x14ac:dyDescent="0.25">
      <c r="A1832" s="22" t="s">
        <v>1345</v>
      </c>
      <c r="B1832" s="22" t="s">
        <v>162</v>
      </c>
      <c r="C1832" s="23" t="s">
        <v>64</v>
      </c>
      <c r="D1832" s="7" t="s">
        <v>163</v>
      </c>
      <c r="E1832" s="6"/>
      <c r="F1832" s="6"/>
      <c r="G1832" s="23"/>
      <c r="H1832" s="24" t="s">
        <v>704</v>
      </c>
      <c r="I1832" s="5">
        <v>1</v>
      </c>
      <c r="J1832" s="4"/>
      <c r="K1832" s="25">
        <v>0.78</v>
      </c>
      <c r="L1832" s="23"/>
      <c r="M1832" s="23"/>
      <c r="N1832" s="23"/>
      <c r="O1832" s="23"/>
      <c r="P1832" s="23"/>
      <c r="Q1832" s="23"/>
      <c r="R1832" s="23"/>
      <c r="S1832" s="23"/>
      <c r="T1832" s="23"/>
      <c r="U1832" s="23"/>
      <c r="V1832" s="23"/>
      <c r="W1832" s="23"/>
      <c r="X1832" s="23"/>
      <c r="Y1832" s="23"/>
      <c r="Z1832" s="23"/>
      <c r="AA1832" s="23"/>
    </row>
    <row r="1833" spans="1:27" ht="45" customHeight="1" x14ac:dyDescent="0.25">
      <c r="A1833" s="22" t="s">
        <v>1346</v>
      </c>
      <c r="B1833" s="22" t="s">
        <v>166</v>
      </c>
      <c r="C1833" s="23" t="s">
        <v>30</v>
      </c>
      <c r="D1833" s="7" t="s">
        <v>167</v>
      </c>
      <c r="E1833" s="6"/>
      <c r="F1833" s="6"/>
      <c r="G1833" s="23"/>
      <c r="H1833" s="24" t="s">
        <v>704</v>
      </c>
      <c r="I1833" s="5">
        <v>1</v>
      </c>
      <c r="J1833" s="4"/>
      <c r="K1833" s="25">
        <v>11.79</v>
      </c>
      <c r="L1833" s="23"/>
      <c r="M1833" s="23"/>
      <c r="N1833" s="23"/>
      <c r="O1833" s="23"/>
      <c r="P1833" s="23"/>
      <c r="Q1833" s="23"/>
      <c r="R1833" s="23"/>
      <c r="S1833" s="23"/>
      <c r="T1833" s="23"/>
      <c r="U1833" s="23"/>
      <c r="V1833" s="23"/>
      <c r="W1833" s="23"/>
      <c r="X1833" s="23"/>
      <c r="Y1833" s="23"/>
      <c r="Z1833" s="23"/>
      <c r="AA1833" s="23"/>
    </row>
    <row r="1834" spans="1:27" ht="45" customHeight="1" x14ac:dyDescent="0.25">
      <c r="A1834" s="22" t="s">
        <v>1347</v>
      </c>
      <c r="B1834" s="22" t="s">
        <v>168</v>
      </c>
      <c r="C1834" s="23" t="s">
        <v>30</v>
      </c>
      <c r="D1834" s="7" t="s">
        <v>169</v>
      </c>
      <c r="E1834" s="6"/>
      <c r="F1834" s="6"/>
      <c r="G1834" s="23"/>
      <c r="H1834" s="24" t="s">
        <v>704</v>
      </c>
      <c r="I1834" s="5">
        <v>1</v>
      </c>
      <c r="J1834" s="4"/>
      <c r="K1834" s="25">
        <v>21.48</v>
      </c>
      <c r="L1834" s="23"/>
      <c r="M1834" s="23"/>
      <c r="N1834" s="23"/>
      <c r="O1834" s="23"/>
      <c r="P1834" s="23"/>
      <c r="Q1834" s="23"/>
      <c r="R1834" s="23"/>
      <c r="S1834" s="23"/>
      <c r="T1834" s="23"/>
      <c r="U1834" s="23"/>
      <c r="V1834" s="23"/>
      <c r="W1834" s="23"/>
      <c r="X1834" s="23"/>
      <c r="Y1834" s="23"/>
      <c r="Z1834" s="23"/>
      <c r="AA1834" s="23"/>
    </row>
    <row r="1835" spans="1:27" ht="45" customHeight="1" x14ac:dyDescent="0.25">
      <c r="A1835" s="22" t="s">
        <v>1348</v>
      </c>
      <c r="B1835" s="22" t="s">
        <v>164</v>
      </c>
      <c r="C1835" s="23" t="s">
        <v>64</v>
      </c>
      <c r="D1835" s="7" t="s">
        <v>165</v>
      </c>
      <c r="E1835" s="6"/>
      <c r="F1835" s="6"/>
      <c r="G1835" s="23"/>
      <c r="H1835" s="24" t="s">
        <v>704</v>
      </c>
      <c r="I1835" s="5">
        <v>1</v>
      </c>
      <c r="J1835" s="4"/>
      <c r="K1835" s="25">
        <v>12.38</v>
      </c>
      <c r="L1835" s="23"/>
      <c r="M1835" s="23"/>
      <c r="N1835" s="23"/>
      <c r="O1835" s="23"/>
      <c r="P1835" s="23"/>
      <c r="Q1835" s="23"/>
      <c r="R1835" s="23"/>
      <c r="S1835" s="23"/>
      <c r="T1835" s="23"/>
      <c r="U1835" s="23"/>
      <c r="V1835" s="23"/>
      <c r="W1835" s="23"/>
      <c r="X1835" s="23"/>
      <c r="Y1835" s="23"/>
      <c r="Z1835" s="23"/>
      <c r="AA1835" s="23"/>
    </row>
    <row r="1836" spans="1:27" ht="45" customHeight="1" x14ac:dyDescent="0.25">
      <c r="A1836" s="22" t="s">
        <v>1349</v>
      </c>
      <c r="B1836" s="22" t="s">
        <v>170</v>
      </c>
      <c r="C1836" s="23" t="s">
        <v>30</v>
      </c>
      <c r="D1836" s="7" t="s">
        <v>171</v>
      </c>
      <c r="E1836" s="6"/>
      <c r="F1836" s="6"/>
      <c r="G1836" s="23"/>
      <c r="H1836" s="24" t="s">
        <v>704</v>
      </c>
      <c r="I1836" s="5">
        <v>1</v>
      </c>
      <c r="J1836" s="4"/>
      <c r="K1836" s="25">
        <v>24.32</v>
      </c>
      <c r="L1836" s="23"/>
      <c r="M1836" s="23"/>
      <c r="N1836" s="23"/>
      <c r="O1836" s="23"/>
      <c r="P1836" s="23"/>
      <c r="Q1836" s="23"/>
      <c r="R1836" s="23"/>
      <c r="S1836" s="23"/>
      <c r="T1836" s="23"/>
      <c r="U1836" s="23"/>
      <c r="V1836" s="23"/>
      <c r="W1836" s="23"/>
      <c r="X1836" s="23"/>
      <c r="Y1836" s="23"/>
      <c r="Z1836" s="23"/>
      <c r="AA1836" s="23"/>
    </row>
    <row r="1837" spans="1:27" ht="45" customHeight="1" x14ac:dyDescent="0.25">
      <c r="A1837" s="22" t="s">
        <v>1350</v>
      </c>
      <c r="B1837" s="22" t="s">
        <v>172</v>
      </c>
      <c r="C1837" s="23" t="s">
        <v>30</v>
      </c>
      <c r="D1837" s="7" t="s">
        <v>173</v>
      </c>
      <c r="E1837" s="6"/>
      <c r="F1837" s="6"/>
      <c r="G1837" s="23"/>
      <c r="H1837" s="24" t="s">
        <v>704</v>
      </c>
      <c r="I1837" s="5">
        <v>1</v>
      </c>
      <c r="J1837" s="4"/>
      <c r="K1837" s="25">
        <v>147.94</v>
      </c>
      <c r="L1837" s="23"/>
      <c r="M1837" s="23"/>
      <c r="N1837" s="23"/>
      <c r="O1837" s="23"/>
      <c r="P1837" s="23"/>
      <c r="Q1837" s="23"/>
      <c r="R1837" s="23"/>
      <c r="S1837" s="23"/>
      <c r="T1837" s="23"/>
      <c r="U1837" s="23"/>
      <c r="V1837" s="23"/>
      <c r="W1837" s="23"/>
      <c r="X1837" s="23"/>
      <c r="Y1837" s="23"/>
      <c r="Z1837" s="23"/>
      <c r="AA1837" s="23"/>
    </row>
    <row r="1838" spans="1:27" ht="45" customHeight="1" x14ac:dyDescent="0.25">
      <c r="A1838" s="22" t="s">
        <v>1351</v>
      </c>
      <c r="B1838" s="22" t="s">
        <v>223</v>
      </c>
      <c r="C1838" s="23" t="s">
        <v>37</v>
      </c>
      <c r="D1838" s="7" t="s">
        <v>224</v>
      </c>
      <c r="E1838" s="6"/>
      <c r="F1838" s="6"/>
      <c r="G1838" s="23"/>
      <c r="H1838" s="24" t="s">
        <v>704</v>
      </c>
      <c r="I1838" s="5">
        <v>1</v>
      </c>
      <c r="J1838" s="4"/>
      <c r="K1838" s="25">
        <v>901.46</v>
      </c>
      <c r="L1838" s="23"/>
      <c r="M1838" s="23"/>
      <c r="N1838" s="23"/>
      <c r="O1838" s="23"/>
      <c r="P1838" s="23"/>
      <c r="Q1838" s="23"/>
      <c r="R1838" s="23"/>
      <c r="S1838" s="23"/>
      <c r="T1838" s="23"/>
      <c r="U1838" s="23"/>
      <c r="V1838" s="23"/>
      <c r="W1838" s="23"/>
      <c r="X1838" s="23"/>
      <c r="Y1838" s="23"/>
      <c r="Z1838" s="23"/>
      <c r="AA1838" s="23"/>
    </row>
    <row r="1839" spans="1:27" ht="45" customHeight="1" x14ac:dyDescent="0.25">
      <c r="A1839" s="22" t="s">
        <v>1352</v>
      </c>
      <c r="B1839" s="22" t="s">
        <v>225</v>
      </c>
      <c r="C1839" s="23" t="s">
        <v>37</v>
      </c>
      <c r="D1839" s="7" t="s">
        <v>226</v>
      </c>
      <c r="E1839" s="6"/>
      <c r="F1839" s="6"/>
      <c r="G1839" s="23"/>
      <c r="H1839" s="24" t="s">
        <v>704</v>
      </c>
      <c r="I1839" s="5">
        <v>1</v>
      </c>
      <c r="J1839" s="4"/>
      <c r="K1839" s="25">
        <v>901.46</v>
      </c>
      <c r="L1839" s="23"/>
      <c r="M1839" s="23"/>
      <c r="N1839" s="23"/>
      <c r="O1839" s="23"/>
      <c r="P1839" s="23"/>
      <c r="Q1839" s="23"/>
      <c r="R1839" s="23"/>
      <c r="S1839" s="23"/>
      <c r="T1839" s="23"/>
      <c r="U1839" s="23"/>
      <c r="V1839" s="23"/>
      <c r="W1839" s="23"/>
      <c r="X1839" s="23"/>
      <c r="Y1839" s="23"/>
      <c r="Z1839" s="23"/>
      <c r="AA1839" s="23"/>
    </row>
    <row r="1840" spans="1:27" ht="45" customHeight="1" x14ac:dyDescent="0.25">
      <c r="A1840" s="22" t="s">
        <v>1353</v>
      </c>
      <c r="B1840" s="22" t="s">
        <v>45</v>
      </c>
      <c r="C1840" s="23" t="s">
        <v>37</v>
      </c>
      <c r="D1840" s="7" t="s">
        <v>46</v>
      </c>
      <c r="E1840" s="6"/>
      <c r="F1840" s="6"/>
      <c r="G1840" s="23"/>
      <c r="H1840" s="24" t="s">
        <v>704</v>
      </c>
      <c r="I1840" s="5">
        <v>1</v>
      </c>
      <c r="J1840" s="4"/>
      <c r="K1840" s="25">
        <v>680.74</v>
      </c>
      <c r="L1840" s="23"/>
      <c r="M1840" s="23"/>
      <c r="N1840" s="23"/>
      <c r="O1840" s="23"/>
      <c r="P1840" s="23"/>
      <c r="Q1840" s="23"/>
      <c r="R1840" s="23"/>
      <c r="S1840" s="23"/>
      <c r="T1840" s="23"/>
      <c r="U1840" s="23"/>
      <c r="V1840" s="23"/>
      <c r="W1840" s="23"/>
      <c r="X1840" s="23"/>
      <c r="Y1840" s="23"/>
      <c r="Z1840" s="23"/>
      <c r="AA1840" s="23"/>
    </row>
    <row r="1841" spans="1:27" ht="45" customHeight="1" x14ac:dyDescent="0.25">
      <c r="A1841" s="22" t="s">
        <v>1354</v>
      </c>
      <c r="B1841" s="22" t="s">
        <v>47</v>
      </c>
      <c r="C1841" s="23" t="s">
        <v>37</v>
      </c>
      <c r="D1841" s="7" t="s">
        <v>48</v>
      </c>
      <c r="E1841" s="6"/>
      <c r="F1841" s="6"/>
      <c r="G1841" s="23"/>
      <c r="H1841" s="24" t="s">
        <v>704</v>
      </c>
      <c r="I1841" s="5">
        <v>1</v>
      </c>
      <c r="J1841" s="4"/>
      <c r="K1841" s="25">
        <v>456.4</v>
      </c>
      <c r="L1841" s="23"/>
      <c r="M1841" s="23"/>
      <c r="N1841" s="23"/>
      <c r="O1841" s="23"/>
      <c r="P1841" s="23"/>
      <c r="Q1841" s="23"/>
      <c r="R1841" s="23"/>
      <c r="S1841" s="23"/>
      <c r="T1841" s="23"/>
      <c r="U1841" s="23"/>
      <c r="V1841" s="23"/>
      <c r="W1841" s="23"/>
      <c r="X1841" s="23"/>
      <c r="Y1841" s="23"/>
      <c r="Z1841" s="23"/>
      <c r="AA1841" s="23"/>
    </row>
    <row r="1842" spans="1:27" ht="45" customHeight="1" x14ac:dyDescent="0.25">
      <c r="A1842" s="22" t="s">
        <v>1355</v>
      </c>
      <c r="B1842" s="22" t="s">
        <v>49</v>
      </c>
      <c r="C1842" s="23" t="s">
        <v>37</v>
      </c>
      <c r="D1842" s="7" t="s">
        <v>50</v>
      </c>
      <c r="E1842" s="6"/>
      <c r="F1842" s="6"/>
      <c r="G1842" s="23"/>
      <c r="H1842" s="24" t="s">
        <v>704</v>
      </c>
      <c r="I1842" s="5">
        <v>1</v>
      </c>
      <c r="J1842" s="4"/>
      <c r="K1842" s="25">
        <v>862.49</v>
      </c>
      <c r="L1842" s="23"/>
      <c r="M1842" s="23"/>
      <c r="N1842" s="23"/>
      <c r="O1842" s="23"/>
      <c r="P1842" s="23"/>
      <c r="Q1842" s="23"/>
      <c r="R1842" s="23"/>
      <c r="S1842" s="23"/>
      <c r="T1842" s="23"/>
      <c r="U1842" s="23"/>
      <c r="V1842" s="23"/>
      <c r="W1842" s="23"/>
      <c r="X1842" s="23"/>
      <c r="Y1842" s="23"/>
      <c r="Z1842" s="23"/>
      <c r="AA1842" s="23"/>
    </row>
    <row r="1843" spans="1:27" ht="45" customHeight="1" x14ac:dyDescent="0.25">
      <c r="A1843" s="22" t="s">
        <v>1356</v>
      </c>
      <c r="B1843" s="22" t="s">
        <v>51</v>
      </c>
      <c r="C1843" s="23" t="s">
        <v>37</v>
      </c>
      <c r="D1843" s="7" t="s">
        <v>52</v>
      </c>
      <c r="E1843" s="6"/>
      <c r="F1843" s="6"/>
      <c r="G1843" s="23"/>
      <c r="H1843" s="24" t="s">
        <v>704</v>
      </c>
      <c r="I1843" s="5">
        <v>1</v>
      </c>
      <c r="J1843" s="4"/>
      <c r="K1843" s="25">
        <v>1336.91</v>
      </c>
      <c r="L1843" s="23"/>
      <c r="M1843" s="23"/>
      <c r="N1843" s="23"/>
      <c r="O1843" s="23"/>
      <c r="P1843" s="23"/>
      <c r="Q1843" s="23"/>
      <c r="R1843" s="23"/>
      <c r="S1843" s="23"/>
      <c r="T1843" s="23"/>
      <c r="U1843" s="23"/>
      <c r="V1843" s="23"/>
      <c r="W1843" s="23"/>
      <c r="X1843" s="23"/>
      <c r="Y1843" s="23"/>
      <c r="Z1843" s="23"/>
      <c r="AA1843" s="23"/>
    </row>
    <row r="1844" spans="1:27" ht="45" customHeight="1" x14ac:dyDescent="0.25">
      <c r="A1844" s="22" t="s">
        <v>1357</v>
      </c>
      <c r="B1844" s="22" t="s">
        <v>118</v>
      </c>
      <c r="C1844" s="23" t="s">
        <v>37</v>
      </c>
      <c r="D1844" s="7" t="s">
        <v>119</v>
      </c>
      <c r="E1844" s="6"/>
      <c r="F1844" s="6"/>
      <c r="G1844" s="23"/>
      <c r="H1844" s="24" t="s">
        <v>704</v>
      </c>
      <c r="I1844" s="5">
        <v>1</v>
      </c>
      <c r="J1844" s="4"/>
      <c r="K1844" s="25">
        <v>636.97</v>
      </c>
      <c r="L1844" s="23"/>
      <c r="M1844" s="23"/>
      <c r="N1844" s="23"/>
      <c r="O1844" s="23"/>
      <c r="P1844" s="23"/>
      <c r="Q1844" s="23"/>
      <c r="R1844" s="23"/>
      <c r="S1844" s="23"/>
      <c r="T1844" s="23"/>
      <c r="U1844" s="23"/>
      <c r="V1844" s="23"/>
      <c r="W1844" s="23"/>
      <c r="X1844" s="23"/>
      <c r="Y1844" s="23"/>
      <c r="Z1844" s="23"/>
      <c r="AA1844" s="23"/>
    </row>
    <row r="1845" spans="1:27" ht="45" customHeight="1" x14ac:dyDescent="0.25">
      <c r="A1845" s="22" t="s">
        <v>1358</v>
      </c>
      <c r="B1845" s="22" t="s">
        <v>235</v>
      </c>
      <c r="C1845" s="23" t="s">
        <v>37</v>
      </c>
      <c r="D1845" s="7" t="s">
        <v>236</v>
      </c>
      <c r="E1845" s="6"/>
      <c r="F1845" s="6"/>
      <c r="G1845" s="23"/>
      <c r="H1845" s="24" t="s">
        <v>704</v>
      </c>
      <c r="I1845" s="5">
        <v>1</v>
      </c>
      <c r="J1845" s="4"/>
      <c r="K1845" s="25">
        <v>3083.07</v>
      </c>
      <c r="L1845" s="23"/>
      <c r="M1845" s="23"/>
      <c r="N1845" s="23"/>
      <c r="O1845" s="23"/>
      <c r="P1845" s="23"/>
      <c r="Q1845" s="23"/>
      <c r="R1845" s="23"/>
      <c r="S1845" s="23"/>
      <c r="T1845" s="23"/>
      <c r="U1845" s="23"/>
      <c r="V1845" s="23"/>
      <c r="W1845" s="23"/>
      <c r="X1845" s="23"/>
      <c r="Y1845" s="23"/>
      <c r="Z1845" s="23"/>
      <c r="AA1845" s="23"/>
    </row>
    <row r="1846" spans="1:27" ht="45" customHeight="1" x14ac:dyDescent="0.25">
      <c r="A1846" s="22" t="s">
        <v>1359</v>
      </c>
      <c r="B1846" s="22" t="s">
        <v>120</v>
      </c>
      <c r="C1846" s="23" t="s">
        <v>37</v>
      </c>
      <c r="D1846" s="7" t="s">
        <v>121</v>
      </c>
      <c r="E1846" s="6"/>
      <c r="F1846" s="6"/>
      <c r="G1846" s="23"/>
      <c r="H1846" s="24" t="s">
        <v>704</v>
      </c>
      <c r="I1846" s="5">
        <v>1</v>
      </c>
      <c r="J1846" s="4"/>
      <c r="K1846" s="25">
        <v>474.75</v>
      </c>
      <c r="L1846" s="23"/>
      <c r="M1846" s="23"/>
      <c r="N1846" s="23"/>
      <c r="O1846" s="23"/>
      <c r="P1846" s="23"/>
      <c r="Q1846" s="23"/>
      <c r="R1846" s="23"/>
      <c r="S1846" s="23"/>
      <c r="T1846" s="23"/>
      <c r="U1846" s="23"/>
      <c r="V1846" s="23"/>
      <c r="W1846" s="23"/>
      <c r="X1846" s="23"/>
      <c r="Y1846" s="23"/>
      <c r="Z1846" s="23"/>
      <c r="AA1846" s="23"/>
    </row>
    <row r="1847" spans="1:27" ht="45" customHeight="1" x14ac:dyDescent="0.25">
      <c r="A1847" s="22" t="s">
        <v>1360</v>
      </c>
      <c r="B1847" s="22" t="s">
        <v>237</v>
      </c>
      <c r="C1847" s="23" t="s">
        <v>37</v>
      </c>
      <c r="D1847" s="7" t="s">
        <v>238</v>
      </c>
      <c r="E1847" s="6"/>
      <c r="F1847" s="6"/>
      <c r="G1847" s="23"/>
      <c r="H1847" s="24" t="s">
        <v>704</v>
      </c>
      <c r="I1847" s="5">
        <v>1</v>
      </c>
      <c r="J1847" s="4"/>
      <c r="K1847" s="25">
        <v>1034.81</v>
      </c>
      <c r="L1847" s="23"/>
      <c r="M1847" s="23"/>
      <c r="N1847" s="23"/>
      <c r="O1847" s="23"/>
      <c r="P1847" s="23"/>
      <c r="Q1847" s="23"/>
      <c r="R1847" s="23"/>
      <c r="S1847" s="23"/>
      <c r="T1847" s="23"/>
      <c r="U1847" s="23"/>
      <c r="V1847" s="23"/>
      <c r="W1847" s="23"/>
      <c r="X1847" s="23"/>
      <c r="Y1847" s="23"/>
      <c r="Z1847" s="23"/>
      <c r="AA1847" s="23"/>
    </row>
    <row r="1848" spans="1:27" ht="45" customHeight="1" x14ac:dyDescent="0.25">
      <c r="A1848" s="22" t="s">
        <v>1361</v>
      </c>
      <c r="B1848" s="22" t="s">
        <v>233</v>
      </c>
      <c r="C1848" s="23" t="s">
        <v>37</v>
      </c>
      <c r="D1848" s="7" t="s">
        <v>234</v>
      </c>
      <c r="E1848" s="6"/>
      <c r="F1848" s="6"/>
      <c r="G1848" s="23"/>
      <c r="H1848" s="24" t="s">
        <v>704</v>
      </c>
      <c r="I1848" s="5">
        <v>1</v>
      </c>
      <c r="J1848" s="4"/>
      <c r="K1848" s="25">
        <v>1227.1199999999999</v>
      </c>
      <c r="L1848" s="23"/>
      <c r="M1848" s="23"/>
      <c r="N1848" s="23"/>
      <c r="O1848" s="23"/>
      <c r="P1848" s="23"/>
      <c r="Q1848" s="23"/>
      <c r="R1848" s="23"/>
      <c r="S1848" s="23"/>
      <c r="T1848" s="23"/>
      <c r="U1848" s="23"/>
      <c r="V1848" s="23"/>
      <c r="W1848" s="23"/>
      <c r="X1848" s="23"/>
      <c r="Y1848" s="23"/>
      <c r="Z1848" s="23"/>
      <c r="AA1848" s="23"/>
    </row>
    <row r="1849" spans="1:27" ht="45" customHeight="1" x14ac:dyDescent="0.25">
      <c r="A1849" s="22" t="s">
        <v>1362</v>
      </c>
      <c r="B1849" s="22" t="s">
        <v>112</v>
      </c>
      <c r="C1849" s="23" t="s">
        <v>37</v>
      </c>
      <c r="D1849" s="7" t="s">
        <v>113</v>
      </c>
      <c r="E1849" s="6"/>
      <c r="F1849" s="6"/>
      <c r="G1849" s="23"/>
      <c r="H1849" s="24" t="s">
        <v>704</v>
      </c>
      <c r="I1849" s="5">
        <v>1</v>
      </c>
      <c r="J1849" s="4"/>
      <c r="K1849" s="25">
        <v>1215.25</v>
      </c>
      <c r="L1849" s="23"/>
      <c r="M1849" s="23"/>
      <c r="N1849" s="23"/>
      <c r="O1849" s="23"/>
      <c r="P1849" s="23"/>
      <c r="Q1849" s="23"/>
      <c r="R1849" s="23"/>
      <c r="S1849" s="23"/>
      <c r="T1849" s="23"/>
      <c r="U1849" s="23"/>
      <c r="V1849" s="23"/>
      <c r="W1849" s="23"/>
      <c r="X1849" s="23"/>
      <c r="Y1849" s="23"/>
      <c r="Z1849" s="23"/>
      <c r="AA1849" s="23"/>
    </row>
    <row r="1850" spans="1:27" ht="45" customHeight="1" x14ac:dyDescent="0.25">
      <c r="A1850" s="22" t="s">
        <v>1363</v>
      </c>
      <c r="B1850" s="22" t="s">
        <v>116</v>
      </c>
      <c r="C1850" s="23" t="s">
        <v>37</v>
      </c>
      <c r="D1850" s="7" t="s">
        <v>117</v>
      </c>
      <c r="E1850" s="6"/>
      <c r="F1850" s="6"/>
      <c r="G1850" s="23"/>
      <c r="H1850" s="24" t="s">
        <v>704</v>
      </c>
      <c r="I1850" s="5">
        <v>1</v>
      </c>
      <c r="J1850" s="4"/>
      <c r="K1850" s="25">
        <v>1165.3599999999999</v>
      </c>
      <c r="L1850" s="23"/>
      <c r="M1850" s="23"/>
      <c r="N1850" s="23"/>
      <c r="O1850" s="23"/>
      <c r="P1850" s="23"/>
      <c r="Q1850" s="23"/>
      <c r="R1850" s="23"/>
      <c r="S1850" s="23"/>
      <c r="T1850" s="23"/>
      <c r="U1850" s="23"/>
      <c r="V1850" s="23"/>
      <c r="W1850" s="23"/>
      <c r="X1850" s="23"/>
      <c r="Y1850" s="23"/>
      <c r="Z1850" s="23"/>
      <c r="AA1850" s="23"/>
    </row>
    <row r="1851" spans="1:27" ht="45" customHeight="1" x14ac:dyDescent="0.25">
      <c r="A1851" s="22" t="s">
        <v>1364</v>
      </c>
      <c r="B1851" s="22" t="s">
        <v>114</v>
      </c>
      <c r="C1851" s="23" t="s">
        <v>37</v>
      </c>
      <c r="D1851" s="7" t="s">
        <v>115</v>
      </c>
      <c r="E1851" s="6"/>
      <c r="F1851" s="6"/>
      <c r="G1851" s="23"/>
      <c r="H1851" s="24" t="s">
        <v>704</v>
      </c>
      <c r="I1851" s="5">
        <v>1</v>
      </c>
      <c r="J1851" s="4"/>
      <c r="K1851" s="25">
        <v>1110.79</v>
      </c>
      <c r="L1851" s="23"/>
      <c r="M1851" s="23"/>
      <c r="N1851" s="23"/>
      <c r="O1851" s="23"/>
      <c r="P1851" s="23"/>
      <c r="Q1851" s="23"/>
      <c r="R1851" s="23"/>
      <c r="S1851" s="23"/>
      <c r="T1851" s="23"/>
      <c r="U1851" s="23"/>
      <c r="V1851" s="23"/>
      <c r="W1851" s="23"/>
      <c r="X1851" s="23"/>
      <c r="Y1851" s="23"/>
      <c r="Z1851" s="23"/>
      <c r="AA1851" s="23"/>
    </row>
    <row r="1852" spans="1:27" ht="45" customHeight="1" x14ac:dyDescent="0.25">
      <c r="A1852" s="22" t="s">
        <v>1365</v>
      </c>
      <c r="B1852" s="22" t="s">
        <v>106</v>
      </c>
      <c r="C1852" s="23" t="s">
        <v>37</v>
      </c>
      <c r="D1852" s="7" t="s">
        <v>107</v>
      </c>
      <c r="E1852" s="6"/>
      <c r="F1852" s="6"/>
      <c r="G1852" s="23"/>
      <c r="H1852" s="24" t="s">
        <v>704</v>
      </c>
      <c r="I1852" s="5">
        <v>1</v>
      </c>
      <c r="J1852" s="4"/>
      <c r="K1852" s="25">
        <v>829.81</v>
      </c>
      <c r="L1852" s="23"/>
      <c r="M1852" s="23"/>
      <c r="N1852" s="23"/>
      <c r="O1852" s="23"/>
      <c r="P1852" s="23"/>
      <c r="Q1852" s="23"/>
      <c r="R1852" s="23"/>
      <c r="S1852" s="23"/>
      <c r="T1852" s="23"/>
      <c r="U1852" s="23"/>
      <c r="V1852" s="23"/>
      <c r="W1852" s="23"/>
      <c r="X1852" s="23"/>
      <c r="Y1852" s="23"/>
      <c r="Z1852" s="23"/>
      <c r="AA1852" s="23"/>
    </row>
    <row r="1853" spans="1:27" ht="45" customHeight="1" x14ac:dyDescent="0.25">
      <c r="A1853" s="22" t="s">
        <v>1366</v>
      </c>
      <c r="B1853" s="22" t="s">
        <v>108</v>
      </c>
      <c r="C1853" s="23" t="s">
        <v>37</v>
      </c>
      <c r="D1853" s="7" t="s">
        <v>109</v>
      </c>
      <c r="E1853" s="6"/>
      <c r="F1853" s="6"/>
      <c r="G1853" s="23"/>
      <c r="H1853" s="24" t="s">
        <v>704</v>
      </c>
      <c r="I1853" s="5">
        <v>1</v>
      </c>
      <c r="J1853" s="4"/>
      <c r="K1853" s="25">
        <v>861</v>
      </c>
      <c r="L1853" s="23"/>
      <c r="M1853" s="23"/>
      <c r="N1853" s="23"/>
      <c r="O1853" s="23"/>
      <c r="P1853" s="23"/>
      <c r="Q1853" s="23"/>
      <c r="R1853" s="23"/>
      <c r="S1853" s="23"/>
      <c r="T1853" s="23"/>
      <c r="U1853" s="23"/>
      <c r="V1853" s="23"/>
      <c r="W1853" s="23"/>
      <c r="X1853" s="23"/>
      <c r="Y1853" s="23"/>
      <c r="Z1853" s="23"/>
      <c r="AA1853" s="23"/>
    </row>
    <row r="1854" spans="1:27" ht="45" customHeight="1" x14ac:dyDescent="0.25">
      <c r="A1854" s="22" t="s">
        <v>1367</v>
      </c>
      <c r="B1854" s="22" t="s">
        <v>110</v>
      </c>
      <c r="C1854" s="23" t="s">
        <v>37</v>
      </c>
      <c r="D1854" s="7" t="s">
        <v>111</v>
      </c>
      <c r="E1854" s="6"/>
      <c r="F1854" s="6"/>
      <c r="G1854" s="23"/>
      <c r="H1854" s="24" t="s">
        <v>704</v>
      </c>
      <c r="I1854" s="5">
        <v>1</v>
      </c>
      <c r="J1854" s="4"/>
      <c r="K1854" s="25">
        <v>916.43</v>
      </c>
      <c r="L1854" s="23"/>
      <c r="M1854" s="23"/>
      <c r="N1854" s="23"/>
      <c r="O1854" s="23"/>
      <c r="P1854" s="23"/>
      <c r="Q1854" s="23"/>
      <c r="R1854" s="23"/>
      <c r="S1854" s="23"/>
      <c r="T1854" s="23"/>
      <c r="U1854" s="23"/>
      <c r="V1854" s="23"/>
      <c r="W1854" s="23"/>
      <c r="X1854" s="23"/>
      <c r="Y1854" s="23"/>
      <c r="Z1854" s="23"/>
      <c r="AA1854" s="23"/>
    </row>
    <row r="1855" spans="1:27" ht="45" customHeight="1" x14ac:dyDescent="0.25">
      <c r="A1855" s="22" t="s">
        <v>1368</v>
      </c>
      <c r="B1855" s="22" t="s">
        <v>122</v>
      </c>
      <c r="C1855" s="23" t="s">
        <v>37</v>
      </c>
      <c r="D1855" s="7" t="s">
        <v>123</v>
      </c>
      <c r="E1855" s="6"/>
      <c r="F1855" s="6"/>
      <c r="G1855" s="23"/>
      <c r="H1855" s="24" t="s">
        <v>704</v>
      </c>
      <c r="I1855" s="5">
        <v>1</v>
      </c>
      <c r="J1855" s="4"/>
      <c r="K1855" s="25">
        <v>71.739999999999995</v>
      </c>
      <c r="L1855" s="23"/>
      <c r="M1855" s="23"/>
      <c r="N1855" s="23"/>
      <c r="O1855" s="23"/>
      <c r="P1855" s="23"/>
      <c r="Q1855" s="23"/>
      <c r="R1855" s="23"/>
      <c r="S1855" s="23"/>
      <c r="T1855" s="23"/>
      <c r="U1855" s="23"/>
      <c r="V1855" s="23"/>
      <c r="W1855" s="23"/>
      <c r="X1855" s="23"/>
      <c r="Y1855" s="23"/>
      <c r="Z1855" s="23"/>
      <c r="AA1855" s="23"/>
    </row>
    <row r="1856" spans="1:27" ht="45" customHeight="1" x14ac:dyDescent="0.25">
      <c r="A1856" s="22" t="s">
        <v>1369</v>
      </c>
      <c r="B1856" s="22" t="s">
        <v>239</v>
      </c>
      <c r="C1856" s="23" t="s">
        <v>37</v>
      </c>
      <c r="D1856" s="7" t="s">
        <v>240</v>
      </c>
      <c r="E1856" s="6"/>
      <c r="F1856" s="6"/>
      <c r="G1856" s="23"/>
      <c r="H1856" s="24" t="s">
        <v>704</v>
      </c>
      <c r="I1856" s="5">
        <v>1</v>
      </c>
      <c r="J1856" s="4"/>
      <c r="K1856" s="25">
        <v>98.86</v>
      </c>
      <c r="L1856" s="23"/>
      <c r="M1856" s="23"/>
      <c r="N1856" s="23"/>
      <c r="O1856" s="23"/>
      <c r="P1856" s="23"/>
      <c r="Q1856" s="23"/>
      <c r="R1856" s="23"/>
      <c r="S1856" s="23"/>
      <c r="T1856" s="23"/>
      <c r="U1856" s="23"/>
      <c r="V1856" s="23"/>
      <c r="W1856" s="23"/>
      <c r="X1856" s="23"/>
      <c r="Y1856" s="23"/>
      <c r="Z1856" s="23"/>
      <c r="AA1856" s="23"/>
    </row>
    <row r="1857" spans="1:27" ht="45" customHeight="1" x14ac:dyDescent="0.25">
      <c r="A1857" s="22" t="s">
        <v>1370</v>
      </c>
      <c r="B1857" s="22" t="s">
        <v>43</v>
      </c>
      <c r="C1857" s="23" t="s">
        <v>37</v>
      </c>
      <c r="D1857" s="7" t="s">
        <v>44</v>
      </c>
      <c r="E1857" s="6"/>
      <c r="F1857" s="6"/>
      <c r="G1857" s="23"/>
      <c r="H1857" s="24" t="s">
        <v>704</v>
      </c>
      <c r="I1857" s="5">
        <v>1</v>
      </c>
      <c r="J1857" s="4"/>
      <c r="K1857" s="25">
        <v>154.1</v>
      </c>
      <c r="L1857" s="23"/>
      <c r="M1857" s="23"/>
      <c r="N1857" s="23"/>
      <c r="O1857" s="23"/>
      <c r="P1857" s="23"/>
      <c r="Q1857" s="23"/>
      <c r="R1857" s="23"/>
      <c r="S1857" s="23"/>
      <c r="T1857" s="23"/>
      <c r="U1857" s="23"/>
      <c r="V1857" s="23"/>
      <c r="W1857" s="23"/>
      <c r="X1857" s="23"/>
      <c r="Y1857" s="23"/>
      <c r="Z1857" s="23"/>
      <c r="AA1857" s="23"/>
    </row>
    <row r="1858" spans="1:27" ht="45" customHeight="1" x14ac:dyDescent="0.25">
      <c r="A1858" s="22" t="s">
        <v>1371</v>
      </c>
      <c r="B1858" s="22" t="s">
        <v>78</v>
      </c>
      <c r="C1858" s="23" t="s">
        <v>37</v>
      </c>
      <c r="D1858" s="7" t="s">
        <v>79</v>
      </c>
      <c r="E1858" s="6"/>
      <c r="F1858" s="6"/>
      <c r="G1858" s="23"/>
      <c r="H1858" s="24" t="s">
        <v>704</v>
      </c>
      <c r="I1858" s="5">
        <v>1</v>
      </c>
      <c r="J1858" s="4"/>
      <c r="K1858" s="25">
        <v>156.4</v>
      </c>
      <c r="L1858" s="23"/>
      <c r="M1858" s="23"/>
      <c r="N1858" s="23"/>
      <c r="O1858" s="23"/>
      <c r="P1858" s="23"/>
      <c r="Q1858" s="23"/>
      <c r="R1858" s="23"/>
      <c r="S1858" s="23"/>
      <c r="T1858" s="23"/>
      <c r="U1858" s="23"/>
      <c r="V1858" s="23"/>
      <c r="W1858" s="23"/>
      <c r="X1858" s="23"/>
      <c r="Y1858" s="23"/>
      <c r="Z1858" s="23"/>
      <c r="AA1858" s="23"/>
    </row>
    <row r="1859" spans="1:27" ht="45" customHeight="1" x14ac:dyDescent="0.25">
      <c r="A1859" s="22" t="s">
        <v>1372</v>
      </c>
      <c r="B1859" s="22" t="s">
        <v>124</v>
      </c>
      <c r="C1859" s="23" t="s">
        <v>37</v>
      </c>
      <c r="D1859" s="7" t="s">
        <v>125</v>
      </c>
      <c r="E1859" s="6"/>
      <c r="F1859" s="6"/>
      <c r="G1859" s="23"/>
      <c r="H1859" s="24" t="s">
        <v>704</v>
      </c>
      <c r="I1859" s="5">
        <v>1</v>
      </c>
      <c r="J1859" s="4"/>
      <c r="K1859" s="25">
        <v>72.84</v>
      </c>
      <c r="L1859" s="23"/>
      <c r="M1859" s="23"/>
      <c r="N1859" s="23"/>
      <c r="O1859" s="23"/>
      <c r="P1859" s="23"/>
      <c r="Q1859" s="23"/>
      <c r="R1859" s="23"/>
      <c r="S1859" s="23"/>
      <c r="T1859" s="23"/>
      <c r="U1859" s="23"/>
      <c r="V1859" s="23"/>
      <c r="W1859" s="23"/>
      <c r="X1859" s="23"/>
      <c r="Y1859" s="23"/>
      <c r="Z1859" s="23"/>
      <c r="AA1859" s="23"/>
    </row>
    <row r="1860" spans="1:27" ht="45" customHeight="1" x14ac:dyDescent="0.25">
      <c r="A1860" s="22" t="s">
        <v>1373</v>
      </c>
      <c r="B1860" s="22" t="s">
        <v>198</v>
      </c>
      <c r="C1860" s="23" t="s">
        <v>37</v>
      </c>
      <c r="D1860" s="7" t="s">
        <v>199</v>
      </c>
      <c r="E1860" s="6"/>
      <c r="F1860" s="6"/>
      <c r="G1860" s="23"/>
      <c r="H1860" s="24" t="s">
        <v>704</v>
      </c>
      <c r="I1860" s="5">
        <v>1</v>
      </c>
      <c r="J1860" s="4"/>
      <c r="K1860" s="25">
        <v>32.75</v>
      </c>
      <c r="L1860" s="23"/>
      <c r="M1860" s="23"/>
      <c r="N1860" s="23"/>
      <c r="O1860" s="23"/>
      <c r="P1860" s="23"/>
      <c r="Q1860" s="23"/>
      <c r="R1860" s="23"/>
      <c r="S1860" s="23"/>
      <c r="T1860" s="23"/>
      <c r="U1860" s="23"/>
      <c r="V1860" s="23"/>
      <c r="W1860" s="23"/>
      <c r="X1860" s="23"/>
      <c r="Y1860" s="23"/>
      <c r="Z1860" s="23"/>
      <c r="AA1860" s="23"/>
    </row>
    <row r="1861" spans="1:27" ht="45" customHeight="1" x14ac:dyDescent="0.25">
      <c r="A1861" s="22" t="s">
        <v>1374</v>
      </c>
      <c r="B1861" s="22" t="s">
        <v>202</v>
      </c>
      <c r="C1861" s="23" t="s">
        <v>37</v>
      </c>
      <c r="D1861" s="7" t="s">
        <v>203</v>
      </c>
      <c r="E1861" s="6"/>
      <c r="F1861" s="6"/>
      <c r="G1861" s="23"/>
      <c r="H1861" s="24" t="s">
        <v>704</v>
      </c>
      <c r="I1861" s="5">
        <v>1</v>
      </c>
      <c r="J1861" s="4"/>
      <c r="K1861" s="25">
        <v>295.04000000000002</v>
      </c>
      <c r="L1861" s="23"/>
      <c r="M1861" s="23"/>
      <c r="N1861" s="23"/>
      <c r="O1861" s="23"/>
      <c r="P1861" s="23"/>
      <c r="Q1861" s="23"/>
      <c r="R1861" s="23"/>
      <c r="S1861" s="23"/>
      <c r="T1861" s="23"/>
      <c r="U1861" s="23"/>
      <c r="V1861" s="23"/>
      <c r="W1861" s="23"/>
      <c r="X1861" s="23"/>
      <c r="Y1861" s="23"/>
      <c r="Z1861" s="23"/>
      <c r="AA1861" s="23"/>
    </row>
    <row r="1862" spans="1:27" ht="45" customHeight="1" x14ac:dyDescent="0.25">
      <c r="A1862" s="22" t="s">
        <v>1375</v>
      </c>
      <c r="B1862" s="22" t="s">
        <v>276</v>
      </c>
      <c r="C1862" s="23" t="s">
        <v>37</v>
      </c>
      <c r="D1862" s="7" t="s">
        <v>277</v>
      </c>
      <c r="E1862" s="6"/>
      <c r="F1862" s="6"/>
      <c r="G1862" s="23"/>
      <c r="H1862" s="24" t="s">
        <v>704</v>
      </c>
      <c r="I1862" s="5">
        <v>1</v>
      </c>
      <c r="J1862" s="4"/>
      <c r="K1862" s="25">
        <v>209.81</v>
      </c>
      <c r="L1862" s="23"/>
      <c r="M1862" s="23"/>
      <c r="N1862" s="23"/>
      <c r="O1862" s="23"/>
      <c r="P1862" s="23"/>
      <c r="Q1862" s="23"/>
      <c r="R1862" s="23"/>
      <c r="S1862" s="23"/>
      <c r="T1862" s="23"/>
      <c r="U1862" s="23"/>
      <c r="V1862" s="23"/>
      <c r="W1862" s="23"/>
      <c r="X1862" s="23"/>
      <c r="Y1862" s="23"/>
      <c r="Z1862" s="23"/>
      <c r="AA1862" s="23"/>
    </row>
    <row r="1863" spans="1:27" ht="45" customHeight="1" x14ac:dyDescent="0.25">
      <c r="A1863" s="22" t="s">
        <v>1376</v>
      </c>
      <c r="B1863" s="22" t="s">
        <v>194</v>
      </c>
      <c r="C1863" s="23" t="s">
        <v>37</v>
      </c>
      <c r="D1863" s="7" t="s">
        <v>195</v>
      </c>
      <c r="E1863" s="6"/>
      <c r="F1863" s="6"/>
      <c r="G1863" s="23"/>
      <c r="H1863" s="24" t="s">
        <v>704</v>
      </c>
      <c r="I1863" s="5">
        <v>1</v>
      </c>
      <c r="J1863" s="4"/>
      <c r="K1863" s="25">
        <v>121.24</v>
      </c>
      <c r="L1863" s="23"/>
      <c r="M1863" s="23"/>
      <c r="N1863" s="23"/>
      <c r="O1863" s="23"/>
      <c r="P1863" s="23"/>
      <c r="Q1863" s="23"/>
      <c r="R1863" s="23"/>
      <c r="S1863" s="23"/>
      <c r="T1863" s="23"/>
      <c r="U1863" s="23"/>
      <c r="V1863" s="23"/>
      <c r="W1863" s="23"/>
      <c r="X1863" s="23"/>
      <c r="Y1863" s="23"/>
      <c r="Z1863" s="23"/>
      <c r="AA1863" s="23"/>
    </row>
    <row r="1864" spans="1:27" ht="45" customHeight="1" x14ac:dyDescent="0.25">
      <c r="A1864" s="22" t="s">
        <v>1377</v>
      </c>
      <c r="B1864" s="22" t="s">
        <v>280</v>
      </c>
      <c r="C1864" s="23" t="s">
        <v>37</v>
      </c>
      <c r="D1864" s="7" t="s">
        <v>281</v>
      </c>
      <c r="E1864" s="6"/>
      <c r="F1864" s="6"/>
      <c r="G1864" s="23"/>
      <c r="H1864" s="24" t="s">
        <v>704</v>
      </c>
      <c r="I1864" s="5">
        <v>1</v>
      </c>
      <c r="J1864" s="4"/>
      <c r="K1864" s="25">
        <v>437.63</v>
      </c>
      <c r="L1864" s="23"/>
      <c r="M1864" s="23"/>
      <c r="N1864" s="23"/>
      <c r="O1864" s="23"/>
      <c r="P1864" s="23"/>
      <c r="Q1864" s="23"/>
      <c r="R1864" s="23"/>
      <c r="S1864" s="23"/>
      <c r="T1864" s="23"/>
      <c r="U1864" s="23"/>
      <c r="V1864" s="23"/>
      <c r="W1864" s="23"/>
      <c r="X1864" s="23"/>
      <c r="Y1864" s="23"/>
      <c r="Z1864" s="23"/>
      <c r="AA1864" s="23"/>
    </row>
    <row r="1865" spans="1:27" ht="45" customHeight="1" x14ac:dyDescent="0.25">
      <c r="A1865" s="22" t="s">
        <v>1378</v>
      </c>
      <c r="B1865" s="22" t="s">
        <v>200</v>
      </c>
      <c r="C1865" s="23" t="s">
        <v>37</v>
      </c>
      <c r="D1865" s="7" t="s">
        <v>201</v>
      </c>
      <c r="E1865" s="6"/>
      <c r="F1865" s="6"/>
      <c r="G1865" s="23"/>
      <c r="H1865" s="24" t="s">
        <v>704</v>
      </c>
      <c r="I1865" s="5">
        <v>1</v>
      </c>
      <c r="J1865" s="4"/>
      <c r="K1865" s="25">
        <v>76.709999999999994</v>
      </c>
      <c r="L1865" s="23"/>
      <c r="M1865" s="23"/>
      <c r="N1865" s="23"/>
      <c r="O1865" s="23"/>
      <c r="P1865" s="23"/>
      <c r="Q1865" s="23"/>
      <c r="R1865" s="23"/>
      <c r="S1865" s="23"/>
      <c r="T1865" s="23"/>
      <c r="U1865" s="23"/>
      <c r="V1865" s="23"/>
      <c r="W1865" s="23"/>
      <c r="X1865" s="23"/>
      <c r="Y1865" s="23"/>
      <c r="Z1865" s="23"/>
      <c r="AA1865" s="23"/>
    </row>
    <row r="1866" spans="1:27" ht="45" customHeight="1" x14ac:dyDescent="0.25">
      <c r="A1866" s="22" t="s">
        <v>1379</v>
      </c>
      <c r="B1866" s="22" t="s">
        <v>210</v>
      </c>
      <c r="C1866" s="23" t="s">
        <v>37</v>
      </c>
      <c r="D1866" s="7" t="s">
        <v>211</v>
      </c>
      <c r="E1866" s="6"/>
      <c r="F1866" s="6"/>
      <c r="G1866" s="23"/>
      <c r="H1866" s="24" t="s">
        <v>704</v>
      </c>
      <c r="I1866" s="5">
        <v>1</v>
      </c>
      <c r="J1866" s="4"/>
      <c r="K1866" s="25">
        <v>242.8</v>
      </c>
      <c r="L1866" s="23"/>
      <c r="M1866" s="23"/>
      <c r="N1866" s="23"/>
      <c r="O1866" s="23"/>
      <c r="P1866" s="23"/>
      <c r="Q1866" s="23"/>
      <c r="R1866" s="23"/>
      <c r="S1866" s="23"/>
      <c r="T1866" s="23"/>
      <c r="U1866" s="23"/>
      <c r="V1866" s="23"/>
      <c r="W1866" s="23"/>
      <c r="X1866" s="23"/>
      <c r="Y1866" s="23"/>
      <c r="Z1866" s="23"/>
      <c r="AA1866" s="23"/>
    </row>
    <row r="1867" spans="1:27" ht="45" customHeight="1" x14ac:dyDescent="0.25">
      <c r="A1867" s="22" t="s">
        <v>1380</v>
      </c>
      <c r="B1867" s="22" t="s">
        <v>212</v>
      </c>
      <c r="C1867" s="23" t="s">
        <v>37</v>
      </c>
      <c r="D1867" s="7" t="s">
        <v>213</v>
      </c>
      <c r="E1867" s="6"/>
      <c r="F1867" s="6"/>
      <c r="G1867" s="23"/>
      <c r="H1867" s="24" t="s">
        <v>704</v>
      </c>
      <c r="I1867" s="5">
        <v>1</v>
      </c>
      <c r="J1867" s="4"/>
      <c r="K1867" s="25">
        <v>81.849999999999994</v>
      </c>
      <c r="L1867" s="23"/>
      <c r="M1867" s="23"/>
      <c r="N1867" s="23"/>
      <c r="O1867" s="23"/>
      <c r="P1867" s="23"/>
      <c r="Q1867" s="23"/>
      <c r="R1867" s="23"/>
      <c r="S1867" s="23"/>
      <c r="T1867" s="23"/>
      <c r="U1867" s="23"/>
      <c r="V1867" s="23"/>
      <c r="W1867" s="23"/>
      <c r="X1867" s="23"/>
      <c r="Y1867" s="23"/>
      <c r="Z1867" s="23"/>
      <c r="AA1867" s="23"/>
    </row>
    <row r="1868" spans="1:27" ht="45" customHeight="1" x14ac:dyDescent="0.25">
      <c r="A1868" s="22" t="s">
        <v>1381</v>
      </c>
      <c r="B1868" s="22" t="s">
        <v>269</v>
      </c>
      <c r="C1868" s="23" t="s">
        <v>37</v>
      </c>
      <c r="D1868" s="7" t="s">
        <v>270</v>
      </c>
      <c r="E1868" s="6"/>
      <c r="F1868" s="6"/>
      <c r="G1868" s="23"/>
      <c r="H1868" s="24" t="s">
        <v>704</v>
      </c>
      <c r="I1868" s="5">
        <v>1</v>
      </c>
      <c r="J1868" s="4"/>
      <c r="K1868" s="25">
        <v>170.63</v>
      </c>
      <c r="L1868" s="23"/>
      <c r="M1868" s="23"/>
      <c r="N1868" s="23"/>
      <c r="O1868" s="23"/>
      <c r="P1868" s="23"/>
      <c r="Q1868" s="23"/>
      <c r="R1868" s="23"/>
      <c r="S1868" s="23"/>
      <c r="T1868" s="23"/>
      <c r="U1868" s="23"/>
      <c r="V1868" s="23"/>
      <c r="W1868" s="23"/>
      <c r="X1868" s="23"/>
      <c r="Y1868" s="23"/>
      <c r="Z1868" s="23"/>
      <c r="AA1868" s="23"/>
    </row>
    <row r="1869" spans="1:27" ht="45" customHeight="1" x14ac:dyDescent="0.25">
      <c r="A1869" s="22" t="s">
        <v>1382</v>
      </c>
      <c r="B1869" s="22" t="s">
        <v>267</v>
      </c>
      <c r="C1869" s="23" t="s">
        <v>37</v>
      </c>
      <c r="D1869" s="7" t="s">
        <v>268</v>
      </c>
      <c r="E1869" s="6"/>
      <c r="F1869" s="6"/>
      <c r="G1869" s="23"/>
      <c r="H1869" s="24" t="s">
        <v>704</v>
      </c>
      <c r="I1869" s="5">
        <v>1</v>
      </c>
      <c r="J1869" s="4"/>
      <c r="K1869" s="25">
        <v>151.24</v>
      </c>
      <c r="L1869" s="23"/>
      <c r="M1869" s="23"/>
      <c r="N1869" s="23"/>
      <c r="O1869" s="23"/>
      <c r="P1869" s="23"/>
      <c r="Q1869" s="23"/>
      <c r="R1869" s="23"/>
      <c r="S1869" s="23"/>
      <c r="T1869" s="23"/>
      <c r="U1869" s="23"/>
      <c r="V1869" s="23"/>
      <c r="W1869" s="23"/>
      <c r="X1869" s="23"/>
      <c r="Y1869" s="23"/>
      <c r="Z1869" s="23"/>
      <c r="AA1869" s="23"/>
    </row>
    <row r="1870" spans="1:27" ht="45" customHeight="1" x14ac:dyDescent="0.25">
      <c r="A1870" s="22" t="s">
        <v>1383</v>
      </c>
      <c r="B1870" s="22" t="s">
        <v>204</v>
      </c>
      <c r="C1870" s="23" t="s">
        <v>37</v>
      </c>
      <c r="D1870" s="7" t="s">
        <v>205</v>
      </c>
      <c r="E1870" s="6"/>
      <c r="F1870" s="6"/>
      <c r="G1870" s="23"/>
      <c r="H1870" s="24" t="s">
        <v>704</v>
      </c>
      <c r="I1870" s="5">
        <v>1</v>
      </c>
      <c r="J1870" s="4"/>
      <c r="K1870" s="25">
        <v>149.56</v>
      </c>
      <c r="L1870" s="23"/>
      <c r="M1870" s="23"/>
      <c r="N1870" s="23"/>
      <c r="O1870" s="23"/>
      <c r="P1870" s="23"/>
      <c r="Q1870" s="23"/>
      <c r="R1870" s="23"/>
      <c r="S1870" s="23"/>
      <c r="T1870" s="23"/>
      <c r="U1870" s="23"/>
      <c r="V1870" s="23"/>
      <c r="W1870" s="23"/>
      <c r="X1870" s="23"/>
      <c r="Y1870" s="23"/>
      <c r="Z1870" s="23"/>
      <c r="AA1870" s="23"/>
    </row>
    <row r="1871" spans="1:27" ht="45" customHeight="1" x14ac:dyDescent="0.25">
      <c r="A1871" s="22" t="s">
        <v>1384</v>
      </c>
      <c r="B1871" s="22" t="s">
        <v>196</v>
      </c>
      <c r="C1871" s="23" t="s">
        <v>37</v>
      </c>
      <c r="D1871" s="7" t="s">
        <v>197</v>
      </c>
      <c r="E1871" s="6"/>
      <c r="F1871" s="6"/>
      <c r="G1871" s="23"/>
      <c r="H1871" s="24" t="s">
        <v>704</v>
      </c>
      <c r="I1871" s="5">
        <v>1</v>
      </c>
      <c r="J1871" s="4"/>
      <c r="K1871" s="25">
        <v>89.66</v>
      </c>
      <c r="L1871" s="23"/>
      <c r="M1871" s="23"/>
      <c r="N1871" s="23"/>
      <c r="O1871" s="23"/>
      <c r="P1871" s="23"/>
      <c r="Q1871" s="23"/>
      <c r="R1871" s="23"/>
      <c r="S1871" s="23"/>
      <c r="T1871" s="23"/>
      <c r="U1871" s="23"/>
      <c r="V1871" s="23"/>
      <c r="W1871" s="23"/>
      <c r="X1871" s="23"/>
      <c r="Y1871" s="23"/>
      <c r="Z1871" s="23"/>
      <c r="AA1871" s="23"/>
    </row>
    <row r="1872" spans="1:27" ht="45" customHeight="1" x14ac:dyDescent="0.25">
      <c r="A1872" s="22" t="s">
        <v>1385</v>
      </c>
      <c r="B1872" s="22" t="s">
        <v>278</v>
      </c>
      <c r="C1872" s="23" t="s">
        <v>37</v>
      </c>
      <c r="D1872" s="7" t="s">
        <v>279</v>
      </c>
      <c r="E1872" s="6"/>
      <c r="F1872" s="6"/>
      <c r="G1872" s="23"/>
      <c r="H1872" s="24" t="s">
        <v>704</v>
      </c>
      <c r="I1872" s="5">
        <v>1</v>
      </c>
      <c r="J1872" s="4"/>
      <c r="K1872" s="25">
        <v>413.33</v>
      </c>
      <c r="L1872" s="23"/>
      <c r="M1872" s="23"/>
      <c r="N1872" s="23"/>
      <c r="O1872" s="23"/>
      <c r="P1872" s="23"/>
      <c r="Q1872" s="23"/>
      <c r="R1872" s="23"/>
      <c r="S1872" s="23"/>
      <c r="T1872" s="23"/>
      <c r="U1872" s="23"/>
      <c r="V1872" s="23"/>
      <c r="W1872" s="23"/>
      <c r="X1872" s="23"/>
      <c r="Y1872" s="23"/>
      <c r="Z1872" s="23"/>
      <c r="AA1872" s="23"/>
    </row>
    <row r="1873" spans="1:27" ht="45" customHeight="1" x14ac:dyDescent="0.25">
      <c r="A1873" s="22" t="s">
        <v>1386</v>
      </c>
      <c r="B1873" s="22" t="s">
        <v>271</v>
      </c>
      <c r="C1873" s="23" t="s">
        <v>37</v>
      </c>
      <c r="D1873" s="7" t="s">
        <v>272</v>
      </c>
      <c r="E1873" s="6"/>
      <c r="F1873" s="6"/>
      <c r="G1873" s="23"/>
      <c r="H1873" s="24" t="s">
        <v>704</v>
      </c>
      <c r="I1873" s="5">
        <v>1</v>
      </c>
      <c r="J1873" s="4"/>
      <c r="K1873" s="25">
        <v>154.08000000000001</v>
      </c>
      <c r="L1873" s="23"/>
      <c r="M1873" s="23"/>
      <c r="N1873" s="23"/>
      <c r="O1873" s="23"/>
      <c r="P1873" s="23"/>
      <c r="Q1873" s="23"/>
      <c r="R1873" s="23"/>
      <c r="S1873" s="23"/>
      <c r="T1873" s="23"/>
      <c r="U1873" s="23"/>
      <c r="V1873" s="23"/>
      <c r="W1873" s="23"/>
      <c r="X1873" s="23"/>
      <c r="Y1873" s="23"/>
      <c r="Z1873" s="23"/>
      <c r="AA1873" s="23"/>
    </row>
    <row r="1874" spans="1:27" ht="45" customHeight="1" x14ac:dyDescent="0.25">
      <c r="A1874" s="22" t="s">
        <v>1387</v>
      </c>
      <c r="B1874" s="22" t="s">
        <v>206</v>
      </c>
      <c r="C1874" s="23" t="s">
        <v>37</v>
      </c>
      <c r="D1874" s="7" t="s">
        <v>207</v>
      </c>
      <c r="E1874" s="6"/>
      <c r="F1874" s="6"/>
      <c r="G1874" s="23"/>
      <c r="H1874" s="24" t="s">
        <v>704</v>
      </c>
      <c r="I1874" s="5">
        <v>1</v>
      </c>
      <c r="J1874" s="4"/>
      <c r="K1874" s="25">
        <v>31.08</v>
      </c>
      <c r="L1874" s="23"/>
      <c r="M1874" s="23"/>
      <c r="N1874" s="23"/>
      <c r="O1874" s="23"/>
      <c r="P1874" s="23"/>
      <c r="Q1874" s="23"/>
      <c r="R1874" s="23"/>
      <c r="S1874" s="23"/>
      <c r="T1874" s="23"/>
      <c r="U1874" s="23"/>
      <c r="V1874" s="23"/>
      <c r="W1874" s="23"/>
      <c r="X1874" s="23"/>
      <c r="Y1874" s="23"/>
      <c r="Z1874" s="23"/>
      <c r="AA1874" s="23"/>
    </row>
    <row r="1875" spans="1:27" ht="45" customHeight="1" x14ac:dyDescent="0.25">
      <c r="A1875" s="22" t="s">
        <v>1388</v>
      </c>
      <c r="B1875" s="22" t="s">
        <v>208</v>
      </c>
      <c r="C1875" s="23" t="s">
        <v>37</v>
      </c>
      <c r="D1875" s="7" t="s">
        <v>209</v>
      </c>
      <c r="E1875" s="6"/>
      <c r="F1875" s="6"/>
      <c r="G1875" s="23"/>
      <c r="H1875" s="24" t="s">
        <v>704</v>
      </c>
      <c r="I1875" s="5">
        <v>1</v>
      </c>
      <c r="J1875" s="4"/>
      <c r="K1875" s="25">
        <v>207.69</v>
      </c>
      <c r="L1875" s="23"/>
      <c r="M1875" s="23"/>
      <c r="N1875" s="23"/>
      <c r="O1875" s="23"/>
      <c r="P1875" s="23"/>
      <c r="Q1875" s="23"/>
      <c r="R1875" s="23"/>
      <c r="S1875" s="23"/>
      <c r="T1875" s="23"/>
      <c r="U1875" s="23"/>
      <c r="V1875" s="23"/>
      <c r="W1875" s="23"/>
      <c r="X1875" s="23"/>
      <c r="Y1875" s="23"/>
      <c r="Z1875" s="23"/>
      <c r="AA1875" s="23"/>
    </row>
    <row r="1876" spans="1:27" ht="45" customHeight="1" x14ac:dyDescent="0.25">
      <c r="A1876" s="22" t="s">
        <v>1389</v>
      </c>
      <c r="B1876" s="22" t="s">
        <v>243</v>
      </c>
      <c r="C1876" s="23" t="s">
        <v>37</v>
      </c>
      <c r="D1876" s="7" t="s">
        <v>244</v>
      </c>
      <c r="E1876" s="6"/>
      <c r="F1876" s="6"/>
      <c r="G1876" s="23"/>
      <c r="H1876" s="24" t="s">
        <v>704</v>
      </c>
      <c r="I1876" s="5">
        <v>1</v>
      </c>
      <c r="J1876" s="4"/>
      <c r="K1876" s="25">
        <v>117.07</v>
      </c>
      <c r="L1876" s="23"/>
      <c r="M1876" s="23"/>
      <c r="N1876" s="23"/>
      <c r="O1876" s="23"/>
      <c r="P1876" s="23"/>
      <c r="Q1876" s="23"/>
      <c r="R1876" s="23"/>
      <c r="S1876" s="23"/>
      <c r="T1876" s="23"/>
      <c r="U1876" s="23"/>
      <c r="V1876" s="23"/>
      <c r="W1876" s="23"/>
      <c r="X1876" s="23"/>
      <c r="Y1876" s="23"/>
      <c r="Z1876" s="23"/>
      <c r="AA1876" s="23"/>
    </row>
    <row r="1877" spans="1:27" ht="45" customHeight="1" x14ac:dyDescent="0.25">
      <c r="A1877" s="22" t="s">
        <v>1390</v>
      </c>
      <c r="B1877" s="22" t="s">
        <v>253</v>
      </c>
      <c r="C1877" s="23" t="s">
        <v>37</v>
      </c>
      <c r="D1877" s="7" t="s">
        <v>254</v>
      </c>
      <c r="E1877" s="6"/>
      <c r="F1877" s="6"/>
      <c r="G1877" s="23"/>
      <c r="H1877" s="24" t="s">
        <v>704</v>
      </c>
      <c r="I1877" s="5">
        <v>1</v>
      </c>
      <c r="J1877" s="4"/>
      <c r="K1877" s="25">
        <v>327.95</v>
      </c>
      <c r="L1877" s="23"/>
      <c r="M1877" s="23"/>
      <c r="N1877" s="23"/>
      <c r="O1877" s="23"/>
      <c r="P1877" s="23"/>
      <c r="Q1877" s="23"/>
      <c r="R1877" s="23"/>
      <c r="S1877" s="23"/>
      <c r="T1877" s="23"/>
      <c r="U1877" s="23"/>
      <c r="V1877" s="23"/>
      <c r="W1877" s="23"/>
      <c r="X1877" s="23"/>
      <c r="Y1877" s="23"/>
      <c r="Z1877" s="23"/>
      <c r="AA1877" s="23"/>
    </row>
    <row r="1878" spans="1:27" ht="45" customHeight="1" x14ac:dyDescent="0.25">
      <c r="A1878" s="22" t="s">
        <v>1391</v>
      </c>
      <c r="B1878" s="22" t="s">
        <v>255</v>
      </c>
      <c r="C1878" s="23" t="s">
        <v>37</v>
      </c>
      <c r="D1878" s="7" t="s">
        <v>256</v>
      </c>
      <c r="E1878" s="6"/>
      <c r="F1878" s="6"/>
      <c r="G1878" s="23"/>
      <c r="H1878" s="24" t="s">
        <v>704</v>
      </c>
      <c r="I1878" s="5">
        <v>1</v>
      </c>
      <c r="J1878" s="4"/>
      <c r="K1878" s="25">
        <v>1010.43</v>
      </c>
      <c r="L1878" s="23"/>
      <c r="M1878" s="23"/>
      <c r="N1878" s="23"/>
      <c r="O1878" s="23"/>
      <c r="P1878" s="23"/>
      <c r="Q1878" s="23"/>
      <c r="R1878" s="23"/>
      <c r="S1878" s="23"/>
      <c r="T1878" s="23"/>
      <c r="U1878" s="23"/>
      <c r="V1878" s="23"/>
      <c r="W1878" s="23"/>
      <c r="X1878" s="23"/>
      <c r="Y1878" s="23"/>
      <c r="Z1878" s="23"/>
      <c r="AA1878" s="23"/>
    </row>
    <row r="1879" spans="1:27" ht="45" customHeight="1" x14ac:dyDescent="0.25">
      <c r="A1879" s="22" t="s">
        <v>1392</v>
      </c>
      <c r="B1879" s="22" t="s">
        <v>257</v>
      </c>
      <c r="C1879" s="23" t="s">
        <v>37</v>
      </c>
      <c r="D1879" s="7" t="s">
        <v>258</v>
      </c>
      <c r="E1879" s="6"/>
      <c r="F1879" s="6"/>
      <c r="G1879" s="23"/>
      <c r="H1879" s="24" t="s">
        <v>704</v>
      </c>
      <c r="I1879" s="5">
        <v>1</v>
      </c>
      <c r="J1879" s="4"/>
      <c r="K1879" s="25">
        <v>1269.5899999999999</v>
      </c>
      <c r="L1879" s="23"/>
      <c r="M1879" s="23"/>
      <c r="N1879" s="23"/>
      <c r="O1879" s="23"/>
      <c r="P1879" s="23"/>
      <c r="Q1879" s="23"/>
      <c r="R1879" s="23"/>
      <c r="S1879" s="23"/>
      <c r="T1879" s="23"/>
      <c r="U1879" s="23"/>
      <c r="V1879" s="23"/>
      <c r="W1879" s="23"/>
      <c r="X1879" s="23"/>
      <c r="Y1879" s="23"/>
      <c r="Z1879" s="23"/>
      <c r="AA1879" s="23"/>
    </row>
    <row r="1880" spans="1:27" ht="45" customHeight="1" x14ac:dyDescent="0.25">
      <c r="A1880" s="22" t="s">
        <v>1393</v>
      </c>
      <c r="B1880" s="22" t="s">
        <v>259</v>
      </c>
      <c r="C1880" s="23" t="s">
        <v>37</v>
      </c>
      <c r="D1880" s="7" t="s">
        <v>260</v>
      </c>
      <c r="E1880" s="6"/>
      <c r="F1880" s="6"/>
      <c r="G1880" s="23"/>
      <c r="H1880" s="24" t="s">
        <v>704</v>
      </c>
      <c r="I1880" s="5">
        <v>1</v>
      </c>
      <c r="J1880" s="4"/>
      <c r="K1880" s="25">
        <v>1154.31</v>
      </c>
      <c r="L1880" s="23"/>
      <c r="M1880" s="23"/>
      <c r="N1880" s="23"/>
      <c r="O1880" s="23"/>
      <c r="P1880" s="23"/>
      <c r="Q1880" s="23"/>
      <c r="R1880" s="23"/>
      <c r="S1880" s="23"/>
      <c r="T1880" s="23"/>
      <c r="U1880" s="23"/>
      <c r="V1880" s="23"/>
      <c r="W1880" s="23"/>
      <c r="X1880" s="23"/>
      <c r="Y1880" s="23"/>
      <c r="Z1880" s="23"/>
      <c r="AA1880" s="23"/>
    </row>
    <row r="1881" spans="1:27" ht="45" customHeight="1" x14ac:dyDescent="0.25">
      <c r="A1881" s="22" t="s">
        <v>1394</v>
      </c>
      <c r="B1881" s="22" t="s">
        <v>261</v>
      </c>
      <c r="C1881" s="23" t="s">
        <v>37</v>
      </c>
      <c r="D1881" s="7" t="s">
        <v>262</v>
      </c>
      <c r="E1881" s="6"/>
      <c r="F1881" s="6"/>
      <c r="G1881" s="23"/>
      <c r="H1881" s="24" t="s">
        <v>704</v>
      </c>
      <c r="I1881" s="5">
        <v>1</v>
      </c>
      <c r="J1881" s="4"/>
      <c r="K1881" s="25">
        <v>364.29</v>
      </c>
      <c r="L1881" s="23"/>
      <c r="M1881" s="23"/>
      <c r="N1881" s="23"/>
      <c r="O1881" s="23"/>
      <c r="P1881" s="23"/>
      <c r="Q1881" s="23"/>
      <c r="R1881" s="23"/>
      <c r="S1881" s="23"/>
      <c r="T1881" s="23"/>
      <c r="U1881" s="23"/>
      <c r="V1881" s="23"/>
      <c r="W1881" s="23"/>
      <c r="X1881" s="23"/>
      <c r="Y1881" s="23"/>
      <c r="Z1881" s="23"/>
      <c r="AA1881" s="23"/>
    </row>
    <row r="1882" spans="1:27" ht="45" customHeight="1" x14ac:dyDescent="0.25">
      <c r="A1882" s="22" t="s">
        <v>1395</v>
      </c>
      <c r="B1882" s="22" t="s">
        <v>263</v>
      </c>
      <c r="C1882" s="23" t="s">
        <v>37</v>
      </c>
      <c r="D1882" s="7" t="s">
        <v>264</v>
      </c>
      <c r="E1882" s="6"/>
      <c r="F1882" s="6"/>
      <c r="G1882" s="23"/>
      <c r="H1882" s="24" t="s">
        <v>704</v>
      </c>
      <c r="I1882" s="5">
        <v>1</v>
      </c>
      <c r="J1882" s="4"/>
      <c r="K1882" s="25">
        <v>590.23</v>
      </c>
      <c r="L1882" s="23"/>
      <c r="M1882" s="23"/>
      <c r="N1882" s="23"/>
      <c r="O1882" s="23"/>
      <c r="P1882" s="23"/>
      <c r="Q1882" s="23"/>
      <c r="R1882" s="23"/>
      <c r="S1882" s="23"/>
      <c r="T1882" s="23"/>
      <c r="U1882" s="23"/>
      <c r="V1882" s="23"/>
      <c r="W1882" s="23"/>
      <c r="X1882" s="23"/>
      <c r="Y1882" s="23"/>
      <c r="Z1882" s="23"/>
      <c r="AA1882" s="23"/>
    </row>
    <row r="1883" spans="1:27" ht="45" customHeight="1" x14ac:dyDescent="0.25">
      <c r="A1883" s="22" t="s">
        <v>1396</v>
      </c>
      <c r="B1883" s="22" t="s">
        <v>265</v>
      </c>
      <c r="C1883" s="23" t="s">
        <v>37</v>
      </c>
      <c r="D1883" s="7" t="s">
        <v>266</v>
      </c>
      <c r="E1883" s="6"/>
      <c r="F1883" s="6"/>
      <c r="G1883" s="23"/>
      <c r="H1883" s="24" t="s">
        <v>704</v>
      </c>
      <c r="I1883" s="5">
        <v>1</v>
      </c>
      <c r="J1883" s="4"/>
      <c r="K1883" s="25">
        <v>198.76</v>
      </c>
      <c r="L1883" s="23"/>
      <c r="M1883" s="23"/>
      <c r="N1883" s="23"/>
      <c r="O1883" s="23"/>
      <c r="P1883" s="23"/>
      <c r="Q1883" s="23"/>
      <c r="R1883" s="23"/>
      <c r="S1883" s="23"/>
      <c r="T1883" s="23"/>
      <c r="U1883" s="23"/>
      <c r="V1883" s="23"/>
      <c r="W1883" s="23"/>
      <c r="X1883" s="23"/>
      <c r="Y1883" s="23"/>
      <c r="Z1883" s="23"/>
      <c r="AA1883" s="23"/>
    </row>
    <row r="1884" spans="1:27" ht="45" customHeight="1" x14ac:dyDescent="0.25">
      <c r="A1884" s="22" t="s">
        <v>1397</v>
      </c>
      <c r="B1884" s="22" t="s">
        <v>178</v>
      </c>
      <c r="C1884" s="23" t="s">
        <v>37</v>
      </c>
      <c r="D1884" s="7" t="s">
        <v>179</v>
      </c>
      <c r="E1884" s="6"/>
      <c r="F1884" s="6"/>
      <c r="G1884" s="23"/>
      <c r="H1884" s="24" t="s">
        <v>704</v>
      </c>
      <c r="I1884" s="5">
        <v>1</v>
      </c>
      <c r="J1884" s="4"/>
      <c r="K1884" s="25">
        <v>338.56</v>
      </c>
      <c r="L1884" s="23"/>
      <c r="M1884" s="23"/>
      <c r="N1884" s="23"/>
      <c r="O1884" s="23"/>
      <c r="P1884" s="23"/>
      <c r="Q1884" s="23"/>
      <c r="R1884" s="23"/>
      <c r="S1884" s="23"/>
      <c r="T1884" s="23"/>
      <c r="U1884" s="23"/>
      <c r="V1884" s="23"/>
      <c r="W1884" s="23"/>
      <c r="X1884" s="23"/>
      <c r="Y1884" s="23"/>
      <c r="Z1884" s="23"/>
      <c r="AA1884" s="23"/>
    </row>
    <row r="1885" spans="1:27" ht="45" customHeight="1" x14ac:dyDescent="0.25">
      <c r="A1885" s="22" t="s">
        <v>1398</v>
      </c>
      <c r="B1885" s="22" t="s">
        <v>180</v>
      </c>
      <c r="C1885" s="23" t="s">
        <v>37</v>
      </c>
      <c r="D1885" s="7" t="s">
        <v>181</v>
      </c>
      <c r="E1885" s="6"/>
      <c r="F1885" s="6"/>
      <c r="G1885" s="23"/>
      <c r="H1885" s="24" t="s">
        <v>704</v>
      </c>
      <c r="I1885" s="5">
        <v>1</v>
      </c>
      <c r="J1885" s="4"/>
      <c r="K1885" s="25">
        <v>927.19</v>
      </c>
      <c r="L1885" s="23"/>
      <c r="M1885" s="23"/>
      <c r="N1885" s="23"/>
      <c r="O1885" s="23"/>
      <c r="P1885" s="23"/>
      <c r="Q1885" s="23"/>
      <c r="R1885" s="23"/>
      <c r="S1885" s="23"/>
      <c r="T1885" s="23"/>
      <c r="U1885" s="23"/>
      <c r="V1885" s="23"/>
      <c r="W1885" s="23"/>
      <c r="X1885" s="23"/>
      <c r="Y1885" s="23"/>
      <c r="Z1885" s="23"/>
      <c r="AA1885" s="23"/>
    </row>
    <row r="1886" spans="1:27" ht="45" customHeight="1" x14ac:dyDescent="0.25">
      <c r="A1886" s="22" t="s">
        <v>1399</v>
      </c>
      <c r="B1886" s="22" t="s">
        <v>182</v>
      </c>
      <c r="C1886" s="23" t="s">
        <v>37</v>
      </c>
      <c r="D1886" s="7" t="s">
        <v>183</v>
      </c>
      <c r="E1886" s="6"/>
      <c r="F1886" s="6"/>
      <c r="G1886" s="23"/>
      <c r="H1886" s="24" t="s">
        <v>704</v>
      </c>
      <c r="I1886" s="5">
        <v>1</v>
      </c>
      <c r="J1886" s="4"/>
      <c r="K1886" s="25">
        <v>776.75</v>
      </c>
      <c r="L1886" s="23"/>
      <c r="M1886" s="23"/>
      <c r="N1886" s="23"/>
      <c r="O1886" s="23"/>
      <c r="P1886" s="23"/>
      <c r="Q1886" s="23"/>
      <c r="R1886" s="23"/>
      <c r="S1886" s="23"/>
      <c r="T1886" s="23"/>
      <c r="U1886" s="23"/>
      <c r="V1886" s="23"/>
      <c r="W1886" s="23"/>
      <c r="X1886" s="23"/>
      <c r="Y1886" s="23"/>
      <c r="Z1886" s="23"/>
      <c r="AA1886" s="23"/>
    </row>
    <row r="1887" spans="1:27" ht="45" customHeight="1" x14ac:dyDescent="0.25">
      <c r="A1887" s="22" t="s">
        <v>1400</v>
      </c>
      <c r="B1887" s="22" t="s">
        <v>184</v>
      </c>
      <c r="C1887" s="23" t="s">
        <v>37</v>
      </c>
      <c r="D1887" s="7" t="s">
        <v>185</v>
      </c>
      <c r="E1887" s="6"/>
      <c r="F1887" s="6"/>
      <c r="G1887" s="23"/>
      <c r="H1887" s="24" t="s">
        <v>704</v>
      </c>
      <c r="I1887" s="5">
        <v>1</v>
      </c>
      <c r="J1887" s="4"/>
      <c r="K1887" s="25">
        <v>276.57</v>
      </c>
      <c r="L1887" s="23"/>
      <c r="M1887" s="23"/>
      <c r="N1887" s="23"/>
      <c r="O1887" s="23"/>
      <c r="P1887" s="23"/>
      <c r="Q1887" s="23"/>
      <c r="R1887" s="23"/>
      <c r="S1887" s="23"/>
      <c r="T1887" s="23"/>
      <c r="U1887" s="23"/>
      <c r="V1887" s="23"/>
      <c r="W1887" s="23"/>
      <c r="X1887" s="23"/>
      <c r="Y1887" s="23"/>
      <c r="Z1887" s="23"/>
      <c r="AA1887" s="23"/>
    </row>
    <row r="1888" spans="1:27" ht="45" customHeight="1" x14ac:dyDescent="0.25">
      <c r="A1888" s="22" t="s">
        <v>1401</v>
      </c>
      <c r="B1888" s="22" t="s">
        <v>186</v>
      </c>
      <c r="C1888" s="23" t="s">
        <v>37</v>
      </c>
      <c r="D1888" s="7" t="s">
        <v>187</v>
      </c>
      <c r="E1888" s="6"/>
      <c r="F1888" s="6"/>
      <c r="G1888" s="23"/>
      <c r="H1888" s="24" t="s">
        <v>704</v>
      </c>
      <c r="I1888" s="5">
        <v>1</v>
      </c>
      <c r="J1888" s="4"/>
      <c r="K1888" s="25">
        <v>526.70000000000005</v>
      </c>
      <c r="L1888" s="23"/>
      <c r="M1888" s="23"/>
      <c r="N1888" s="23"/>
      <c r="O1888" s="23"/>
      <c r="P1888" s="23"/>
      <c r="Q1888" s="23"/>
      <c r="R1888" s="23"/>
      <c r="S1888" s="23"/>
      <c r="T1888" s="23"/>
      <c r="U1888" s="23"/>
      <c r="V1888" s="23"/>
      <c r="W1888" s="23"/>
      <c r="X1888" s="23"/>
      <c r="Y1888" s="23"/>
      <c r="Z1888" s="23"/>
      <c r="AA1888" s="23"/>
    </row>
    <row r="1889" spans="1:27" ht="45" customHeight="1" x14ac:dyDescent="0.25">
      <c r="A1889" s="22" t="s">
        <v>1402</v>
      </c>
      <c r="B1889" s="22" t="s">
        <v>188</v>
      </c>
      <c r="C1889" s="23" t="s">
        <v>37</v>
      </c>
      <c r="D1889" s="7" t="s">
        <v>189</v>
      </c>
      <c r="E1889" s="6"/>
      <c r="F1889" s="6"/>
      <c r="G1889" s="23"/>
      <c r="H1889" s="24" t="s">
        <v>704</v>
      </c>
      <c r="I1889" s="5">
        <v>1</v>
      </c>
      <c r="J1889" s="4"/>
      <c r="K1889" s="25">
        <v>380.81</v>
      </c>
      <c r="L1889" s="23"/>
      <c r="M1889" s="23"/>
      <c r="N1889" s="23"/>
      <c r="O1889" s="23"/>
      <c r="P1889" s="23"/>
      <c r="Q1889" s="23"/>
      <c r="R1889" s="23"/>
      <c r="S1889" s="23"/>
      <c r="T1889" s="23"/>
      <c r="U1889" s="23"/>
      <c r="V1889" s="23"/>
      <c r="W1889" s="23"/>
      <c r="X1889" s="23"/>
      <c r="Y1889" s="23"/>
      <c r="Z1889" s="23"/>
      <c r="AA1889" s="23"/>
    </row>
    <row r="1890" spans="1:27" ht="45" customHeight="1" x14ac:dyDescent="0.25">
      <c r="A1890" s="22" t="s">
        <v>1403</v>
      </c>
      <c r="B1890" s="22" t="s">
        <v>190</v>
      </c>
      <c r="C1890" s="23" t="s">
        <v>37</v>
      </c>
      <c r="D1890" s="7" t="s">
        <v>191</v>
      </c>
      <c r="E1890" s="6"/>
      <c r="F1890" s="6"/>
      <c r="G1890" s="23"/>
      <c r="H1890" s="24" t="s">
        <v>704</v>
      </c>
      <c r="I1890" s="5">
        <v>1</v>
      </c>
      <c r="J1890" s="4"/>
      <c r="K1890" s="25">
        <v>833.42</v>
      </c>
      <c r="L1890" s="23"/>
      <c r="M1890" s="23"/>
      <c r="N1890" s="23"/>
      <c r="O1890" s="23"/>
      <c r="P1890" s="23"/>
      <c r="Q1890" s="23"/>
      <c r="R1890" s="23"/>
      <c r="S1890" s="23"/>
      <c r="T1890" s="23"/>
      <c r="U1890" s="23"/>
      <c r="V1890" s="23"/>
      <c r="W1890" s="23"/>
      <c r="X1890" s="23"/>
      <c r="Y1890" s="23"/>
      <c r="Z1890" s="23"/>
      <c r="AA1890" s="23"/>
    </row>
    <row r="1891" spans="1:27" ht="45" customHeight="1" x14ac:dyDescent="0.25">
      <c r="A1891" s="22" t="s">
        <v>1404</v>
      </c>
      <c r="B1891" s="22" t="s">
        <v>273</v>
      </c>
      <c r="C1891" s="23" t="s">
        <v>37</v>
      </c>
      <c r="D1891" s="7" t="s">
        <v>274</v>
      </c>
      <c r="E1891" s="6"/>
      <c r="F1891" s="6"/>
      <c r="G1891" s="23"/>
      <c r="H1891" s="24" t="s">
        <v>704</v>
      </c>
      <c r="I1891" s="5">
        <v>1</v>
      </c>
      <c r="J1891" s="4"/>
      <c r="K1891" s="25">
        <v>291.36</v>
      </c>
      <c r="L1891" s="23"/>
      <c r="M1891" s="23"/>
      <c r="N1891" s="23"/>
      <c r="O1891" s="23"/>
      <c r="P1891" s="23"/>
      <c r="Q1891" s="23"/>
      <c r="R1891" s="23"/>
      <c r="S1891" s="23"/>
      <c r="T1891" s="23"/>
      <c r="U1891" s="23"/>
      <c r="V1891" s="23"/>
      <c r="W1891" s="23"/>
      <c r="X1891" s="23"/>
      <c r="Y1891" s="23"/>
      <c r="Z1891" s="23"/>
      <c r="AA1891" s="23"/>
    </row>
    <row r="1892" spans="1:27" ht="45" customHeight="1" x14ac:dyDescent="0.25">
      <c r="A1892" s="22" t="s">
        <v>1405</v>
      </c>
      <c r="B1892" s="22" t="s">
        <v>76</v>
      </c>
      <c r="C1892" s="23" t="s">
        <v>37</v>
      </c>
      <c r="D1892" s="7" t="s">
        <v>77</v>
      </c>
      <c r="E1892" s="6"/>
      <c r="F1892" s="6"/>
      <c r="G1892" s="23"/>
      <c r="H1892" s="24" t="s">
        <v>704</v>
      </c>
      <c r="I1892" s="5">
        <v>1</v>
      </c>
      <c r="J1892" s="4"/>
      <c r="K1892" s="25">
        <v>235.97</v>
      </c>
      <c r="L1892" s="23"/>
      <c r="M1892" s="23"/>
      <c r="N1892" s="23"/>
      <c r="O1892" s="23"/>
      <c r="P1892" s="23"/>
      <c r="Q1892" s="23"/>
      <c r="R1892" s="23"/>
      <c r="S1892" s="23"/>
      <c r="T1892" s="23"/>
      <c r="U1892" s="23"/>
      <c r="V1892" s="23"/>
      <c r="W1892" s="23"/>
      <c r="X1892" s="23"/>
      <c r="Y1892" s="23"/>
      <c r="Z1892" s="23"/>
      <c r="AA1892" s="23"/>
    </row>
    <row r="1893" spans="1:27" ht="45" customHeight="1" x14ac:dyDescent="0.25">
      <c r="A1893" s="22" t="s">
        <v>1406</v>
      </c>
      <c r="B1893" s="22" t="s">
        <v>130</v>
      </c>
      <c r="C1893" s="23" t="s">
        <v>64</v>
      </c>
      <c r="D1893" s="7" t="s">
        <v>131</v>
      </c>
      <c r="E1893" s="6"/>
      <c r="F1893" s="6"/>
      <c r="G1893" s="23"/>
      <c r="H1893" s="24" t="s">
        <v>704</v>
      </c>
      <c r="I1893" s="5">
        <v>1</v>
      </c>
      <c r="J1893" s="4"/>
      <c r="K1893" s="25">
        <v>174.48</v>
      </c>
      <c r="L1893" s="23"/>
      <c r="M1893" s="23"/>
      <c r="N1893" s="23"/>
      <c r="O1893" s="23"/>
      <c r="P1893" s="23"/>
      <c r="Q1893" s="23"/>
      <c r="R1893" s="23"/>
      <c r="S1893" s="23"/>
      <c r="T1893" s="23"/>
      <c r="U1893" s="23"/>
      <c r="V1893" s="23"/>
      <c r="W1893" s="23"/>
      <c r="X1893" s="23"/>
      <c r="Y1893" s="23"/>
      <c r="Z1893" s="23"/>
      <c r="AA1893" s="23"/>
    </row>
    <row r="1894" spans="1:27" ht="45" customHeight="1" x14ac:dyDescent="0.25">
      <c r="A1894" s="22" t="s">
        <v>1407</v>
      </c>
      <c r="B1894" s="22" t="s">
        <v>128</v>
      </c>
      <c r="C1894" s="23" t="s">
        <v>37</v>
      </c>
      <c r="D1894" s="7" t="s">
        <v>129</v>
      </c>
      <c r="E1894" s="6"/>
      <c r="F1894" s="6"/>
      <c r="G1894" s="23"/>
      <c r="H1894" s="24" t="s">
        <v>704</v>
      </c>
      <c r="I1894" s="5">
        <v>1</v>
      </c>
      <c r="J1894" s="4"/>
      <c r="K1894" s="25">
        <v>959.08</v>
      </c>
      <c r="L1894" s="23"/>
      <c r="M1894" s="23"/>
      <c r="N1894" s="23"/>
      <c r="O1894" s="23"/>
      <c r="P1894" s="23"/>
      <c r="Q1894" s="23"/>
      <c r="R1894" s="23"/>
      <c r="S1894" s="23"/>
      <c r="T1894" s="23"/>
      <c r="U1894" s="23"/>
      <c r="V1894" s="23"/>
      <c r="W1894" s="23"/>
      <c r="X1894" s="23"/>
      <c r="Y1894" s="23"/>
      <c r="Z1894" s="23"/>
      <c r="AA1894" s="23"/>
    </row>
    <row r="1895" spans="1:27" ht="45" customHeight="1" x14ac:dyDescent="0.25">
      <c r="A1895" s="22" t="s">
        <v>1408</v>
      </c>
      <c r="B1895" s="22" t="s">
        <v>86</v>
      </c>
      <c r="C1895" s="23" t="s">
        <v>64</v>
      </c>
      <c r="D1895" s="7" t="s">
        <v>87</v>
      </c>
      <c r="E1895" s="6"/>
      <c r="F1895" s="6"/>
      <c r="G1895" s="23"/>
      <c r="H1895" s="24" t="s">
        <v>704</v>
      </c>
      <c r="I1895" s="5">
        <v>1</v>
      </c>
      <c r="J1895" s="4"/>
      <c r="K1895" s="25">
        <v>37.26</v>
      </c>
      <c r="L1895" s="23"/>
      <c r="M1895" s="23"/>
      <c r="N1895" s="23"/>
      <c r="O1895" s="23"/>
      <c r="P1895" s="23"/>
      <c r="Q1895" s="23"/>
      <c r="R1895" s="23"/>
      <c r="S1895" s="23"/>
      <c r="T1895" s="23"/>
      <c r="U1895" s="23"/>
      <c r="V1895" s="23"/>
      <c r="W1895" s="23"/>
      <c r="X1895" s="23"/>
      <c r="Y1895" s="23"/>
      <c r="Z1895" s="23"/>
      <c r="AA1895" s="23"/>
    </row>
    <row r="1896" spans="1:27" ht="45" customHeight="1" x14ac:dyDescent="0.25">
      <c r="A1896" s="22" t="s">
        <v>1409</v>
      </c>
      <c r="B1896" s="22" t="s">
        <v>230</v>
      </c>
      <c r="C1896" s="23" t="s">
        <v>64</v>
      </c>
      <c r="D1896" s="7" t="s">
        <v>231</v>
      </c>
      <c r="E1896" s="6"/>
      <c r="F1896" s="6"/>
      <c r="G1896" s="23"/>
      <c r="H1896" s="24" t="s">
        <v>704</v>
      </c>
      <c r="I1896" s="5">
        <v>1</v>
      </c>
      <c r="J1896" s="4"/>
      <c r="K1896" s="25">
        <f>ROUND(K1898,2)</f>
        <v>0</v>
      </c>
      <c r="L1896" s="23"/>
      <c r="M1896" s="23"/>
      <c r="N1896" s="23"/>
      <c r="O1896" s="23"/>
      <c r="P1896" s="23"/>
      <c r="Q1896" s="23"/>
      <c r="R1896" s="23"/>
      <c r="S1896" s="23"/>
      <c r="T1896" s="23"/>
      <c r="U1896" s="23"/>
      <c r="V1896" s="23"/>
      <c r="W1896" s="23"/>
      <c r="X1896" s="23"/>
      <c r="Y1896" s="23"/>
      <c r="Z1896" s="23"/>
      <c r="AA1896" s="23"/>
    </row>
    <row r="1897" spans="1:27" x14ac:dyDescent="0.25">
      <c r="D1897" s="30" t="s">
        <v>716</v>
      </c>
      <c r="E1897" s="29"/>
      <c r="H1897" s="29"/>
      <c r="K1897" s="31">
        <f>SUM(J1896:J1896)</f>
        <v>0</v>
      </c>
    </row>
    <row r="1898" spans="1:27" x14ac:dyDescent="0.25">
      <c r="D1898" s="30" t="s">
        <v>717</v>
      </c>
      <c r="E1898" s="29"/>
      <c r="H1898" s="29"/>
      <c r="K1898" s="31">
        <f>SUM(K1897:K1897)</f>
        <v>0</v>
      </c>
    </row>
  </sheetData>
  <mergeCells count="561">
    <mergeCell ref="D1896:F1896"/>
    <mergeCell ref="I1896:J1896"/>
    <mergeCell ref="D1891:F1891"/>
    <mergeCell ref="I1891:J1891"/>
    <mergeCell ref="D1892:F1892"/>
    <mergeCell ref="I1892:J1892"/>
    <mergeCell ref="D1893:F1893"/>
    <mergeCell ref="I1893:J1893"/>
    <mergeCell ref="D1894:F1894"/>
    <mergeCell ref="I1894:J1894"/>
    <mergeCell ref="D1895:F1895"/>
    <mergeCell ref="I1895:J1895"/>
    <mergeCell ref="D1886:F1886"/>
    <mergeCell ref="I1886:J1886"/>
    <mergeCell ref="D1887:F1887"/>
    <mergeCell ref="I1887:J1887"/>
    <mergeCell ref="D1888:F1888"/>
    <mergeCell ref="I1888:J1888"/>
    <mergeCell ref="D1889:F1889"/>
    <mergeCell ref="I1889:J1889"/>
    <mergeCell ref="D1890:F1890"/>
    <mergeCell ref="I1890:J1890"/>
    <mergeCell ref="D1881:F1881"/>
    <mergeCell ref="I1881:J1881"/>
    <mergeCell ref="D1882:F1882"/>
    <mergeCell ref="I1882:J1882"/>
    <mergeCell ref="D1883:F1883"/>
    <mergeCell ref="I1883:J1883"/>
    <mergeCell ref="D1884:F1884"/>
    <mergeCell ref="I1884:J1884"/>
    <mergeCell ref="D1885:F1885"/>
    <mergeCell ref="I1885:J1885"/>
    <mergeCell ref="D1876:F1876"/>
    <mergeCell ref="I1876:J1876"/>
    <mergeCell ref="D1877:F1877"/>
    <mergeCell ref="I1877:J1877"/>
    <mergeCell ref="D1878:F1878"/>
    <mergeCell ref="I1878:J1878"/>
    <mergeCell ref="D1879:F1879"/>
    <mergeCell ref="I1879:J1879"/>
    <mergeCell ref="D1880:F1880"/>
    <mergeCell ref="I1880:J1880"/>
    <mergeCell ref="D1871:F1871"/>
    <mergeCell ref="I1871:J1871"/>
    <mergeCell ref="D1872:F1872"/>
    <mergeCell ref="I1872:J1872"/>
    <mergeCell ref="D1873:F1873"/>
    <mergeCell ref="I1873:J1873"/>
    <mergeCell ref="D1874:F1874"/>
    <mergeCell ref="I1874:J1874"/>
    <mergeCell ref="D1875:F1875"/>
    <mergeCell ref="I1875:J1875"/>
    <mergeCell ref="D1866:F1866"/>
    <mergeCell ref="I1866:J1866"/>
    <mergeCell ref="D1867:F1867"/>
    <mergeCell ref="I1867:J1867"/>
    <mergeCell ref="D1868:F1868"/>
    <mergeCell ref="I1868:J1868"/>
    <mergeCell ref="D1869:F1869"/>
    <mergeCell ref="I1869:J1869"/>
    <mergeCell ref="D1870:F1870"/>
    <mergeCell ref="I1870:J1870"/>
    <mergeCell ref="D1861:F1861"/>
    <mergeCell ref="I1861:J1861"/>
    <mergeCell ref="D1862:F1862"/>
    <mergeCell ref="I1862:J1862"/>
    <mergeCell ref="D1863:F1863"/>
    <mergeCell ref="I1863:J1863"/>
    <mergeCell ref="D1864:F1864"/>
    <mergeCell ref="I1864:J1864"/>
    <mergeCell ref="D1865:F1865"/>
    <mergeCell ref="I1865:J1865"/>
    <mergeCell ref="D1856:F1856"/>
    <mergeCell ref="I1856:J1856"/>
    <mergeCell ref="D1857:F1857"/>
    <mergeCell ref="I1857:J1857"/>
    <mergeCell ref="D1858:F1858"/>
    <mergeCell ref="I1858:J1858"/>
    <mergeCell ref="D1859:F1859"/>
    <mergeCell ref="I1859:J1859"/>
    <mergeCell ref="D1860:F1860"/>
    <mergeCell ref="I1860:J1860"/>
    <mergeCell ref="D1851:F1851"/>
    <mergeCell ref="I1851:J1851"/>
    <mergeCell ref="D1852:F1852"/>
    <mergeCell ref="I1852:J1852"/>
    <mergeCell ref="D1853:F1853"/>
    <mergeCell ref="I1853:J1853"/>
    <mergeCell ref="D1854:F1854"/>
    <mergeCell ref="I1854:J1854"/>
    <mergeCell ref="D1855:F1855"/>
    <mergeCell ref="I1855:J1855"/>
    <mergeCell ref="D1846:F1846"/>
    <mergeCell ref="I1846:J1846"/>
    <mergeCell ref="D1847:F1847"/>
    <mergeCell ref="I1847:J1847"/>
    <mergeCell ref="D1848:F1848"/>
    <mergeCell ref="I1848:J1848"/>
    <mergeCell ref="D1849:F1849"/>
    <mergeCell ref="I1849:J1849"/>
    <mergeCell ref="D1850:F1850"/>
    <mergeCell ref="I1850:J1850"/>
    <mergeCell ref="D1841:F1841"/>
    <mergeCell ref="I1841:J1841"/>
    <mergeCell ref="D1842:F1842"/>
    <mergeCell ref="I1842:J1842"/>
    <mergeCell ref="D1843:F1843"/>
    <mergeCell ref="I1843:J1843"/>
    <mergeCell ref="D1844:F1844"/>
    <mergeCell ref="I1844:J1844"/>
    <mergeCell ref="D1845:F1845"/>
    <mergeCell ref="I1845:J1845"/>
    <mergeCell ref="D1836:F1836"/>
    <mergeCell ref="I1836:J1836"/>
    <mergeCell ref="D1837:F1837"/>
    <mergeCell ref="I1837:J1837"/>
    <mergeCell ref="D1838:F1838"/>
    <mergeCell ref="I1838:J1838"/>
    <mergeCell ref="D1839:F1839"/>
    <mergeCell ref="I1839:J1839"/>
    <mergeCell ref="D1840:F1840"/>
    <mergeCell ref="I1840:J1840"/>
    <mergeCell ref="D1831:F1831"/>
    <mergeCell ref="I1831:J1831"/>
    <mergeCell ref="D1832:F1832"/>
    <mergeCell ref="I1832:J1832"/>
    <mergeCell ref="D1833:F1833"/>
    <mergeCell ref="I1833:J1833"/>
    <mergeCell ref="D1834:F1834"/>
    <mergeCell ref="I1834:J1834"/>
    <mergeCell ref="D1835:F1835"/>
    <mergeCell ref="I1835:J1835"/>
    <mergeCell ref="D1826:F1826"/>
    <mergeCell ref="I1826:J1826"/>
    <mergeCell ref="D1827:F1827"/>
    <mergeCell ref="I1827:J1827"/>
    <mergeCell ref="D1828:F1828"/>
    <mergeCell ref="I1828:J1828"/>
    <mergeCell ref="D1829:F1829"/>
    <mergeCell ref="I1829:J1829"/>
    <mergeCell ref="D1830:F1830"/>
    <mergeCell ref="I1830:J1830"/>
    <mergeCell ref="D1821:F1821"/>
    <mergeCell ref="I1821:J1821"/>
    <mergeCell ref="D1822:F1822"/>
    <mergeCell ref="I1822:J1822"/>
    <mergeCell ref="D1823:F1823"/>
    <mergeCell ref="I1823:J1823"/>
    <mergeCell ref="D1824:F1824"/>
    <mergeCell ref="I1824:J1824"/>
    <mergeCell ref="D1825:F1825"/>
    <mergeCell ref="I1825:J1825"/>
    <mergeCell ref="D1816:F1816"/>
    <mergeCell ref="I1816:J1816"/>
    <mergeCell ref="D1817:F1817"/>
    <mergeCell ref="I1817:J1817"/>
    <mergeCell ref="D1818:F1818"/>
    <mergeCell ref="I1818:J1818"/>
    <mergeCell ref="D1819:F1819"/>
    <mergeCell ref="I1819:J1819"/>
    <mergeCell ref="D1820:F1820"/>
    <mergeCell ref="I1820:J1820"/>
    <mergeCell ref="D1811:F1811"/>
    <mergeCell ref="I1811:J1811"/>
    <mergeCell ref="D1812:F1812"/>
    <mergeCell ref="I1812:J1812"/>
    <mergeCell ref="D1813:F1813"/>
    <mergeCell ref="I1813:J1813"/>
    <mergeCell ref="D1814:F1814"/>
    <mergeCell ref="I1814:J1814"/>
    <mergeCell ref="D1815:F1815"/>
    <mergeCell ref="I1815:J1815"/>
    <mergeCell ref="D1806:F1806"/>
    <mergeCell ref="I1806:J1806"/>
    <mergeCell ref="D1807:F1807"/>
    <mergeCell ref="I1807:J1807"/>
    <mergeCell ref="D1808:F1808"/>
    <mergeCell ref="I1808:J1808"/>
    <mergeCell ref="D1809:F1809"/>
    <mergeCell ref="I1809:J1809"/>
    <mergeCell ref="D1810:F1810"/>
    <mergeCell ref="I1810:J1810"/>
    <mergeCell ref="D1801:F1801"/>
    <mergeCell ref="I1801:J1801"/>
    <mergeCell ref="D1802:F1802"/>
    <mergeCell ref="I1802:J1802"/>
    <mergeCell ref="D1803:F1803"/>
    <mergeCell ref="I1803:J1803"/>
    <mergeCell ref="D1804:F1804"/>
    <mergeCell ref="I1804:J1804"/>
    <mergeCell ref="D1805:F1805"/>
    <mergeCell ref="I1805:J1805"/>
    <mergeCell ref="D1796:F1796"/>
    <mergeCell ref="I1796:J1796"/>
    <mergeCell ref="D1797:F1797"/>
    <mergeCell ref="I1797:J1797"/>
    <mergeCell ref="D1798:F1798"/>
    <mergeCell ref="I1798:J1798"/>
    <mergeCell ref="D1799:F1799"/>
    <mergeCell ref="I1799:J1799"/>
    <mergeCell ref="D1800:F1800"/>
    <mergeCell ref="I1800:J1800"/>
    <mergeCell ref="D1791:F1791"/>
    <mergeCell ref="I1791:J1791"/>
    <mergeCell ref="D1792:F1792"/>
    <mergeCell ref="I1792:J1792"/>
    <mergeCell ref="D1793:F1793"/>
    <mergeCell ref="I1793:J1793"/>
    <mergeCell ref="D1794:F1794"/>
    <mergeCell ref="I1794:J1794"/>
    <mergeCell ref="D1795:F1795"/>
    <mergeCell ref="I1795:J1795"/>
    <mergeCell ref="D1752:F1752"/>
    <mergeCell ref="I1752:J1752"/>
    <mergeCell ref="D1753:F1753"/>
    <mergeCell ref="I1753:J1753"/>
    <mergeCell ref="D1764:F1764"/>
    <mergeCell ref="I1764:J1764"/>
    <mergeCell ref="D1777:F1777"/>
    <mergeCell ref="I1777:J1777"/>
    <mergeCell ref="D1790:F1790"/>
    <mergeCell ref="I1790:J1790"/>
    <mergeCell ref="D1713:F1713"/>
    <mergeCell ref="I1713:J1713"/>
    <mergeCell ref="D1724:F1724"/>
    <mergeCell ref="I1724:J1724"/>
    <mergeCell ref="D1731:F1731"/>
    <mergeCell ref="I1731:J1731"/>
    <mergeCell ref="D1741:F1741"/>
    <mergeCell ref="I1741:J1741"/>
    <mergeCell ref="D1751:F1751"/>
    <mergeCell ref="I1751:J1751"/>
    <mergeCell ref="D1655:F1655"/>
    <mergeCell ref="I1655:J1655"/>
    <mergeCell ref="D1669:F1669"/>
    <mergeCell ref="I1669:J1669"/>
    <mergeCell ref="D1680:F1680"/>
    <mergeCell ref="I1680:J1680"/>
    <mergeCell ref="D1691:F1691"/>
    <mergeCell ref="I1691:J1691"/>
    <mergeCell ref="D1702:F1702"/>
    <mergeCell ref="I1702:J1702"/>
    <mergeCell ref="D1602:F1602"/>
    <mergeCell ref="I1602:J1602"/>
    <mergeCell ref="D1613:F1613"/>
    <mergeCell ref="I1613:J1613"/>
    <mergeCell ref="D1623:F1623"/>
    <mergeCell ref="I1623:J1623"/>
    <mergeCell ref="D1633:F1633"/>
    <mergeCell ref="I1633:J1633"/>
    <mergeCell ref="D1645:F1645"/>
    <mergeCell ref="I1645:J1645"/>
    <mergeCell ref="D1547:F1547"/>
    <mergeCell ref="I1547:J1547"/>
    <mergeCell ref="D1558:F1558"/>
    <mergeCell ref="I1558:J1558"/>
    <mergeCell ref="D1569:F1569"/>
    <mergeCell ref="I1569:J1569"/>
    <mergeCell ref="D1580:F1580"/>
    <mergeCell ref="I1580:J1580"/>
    <mergeCell ref="D1591:F1591"/>
    <mergeCell ref="I1591:J1591"/>
    <mergeCell ref="D1492:F1492"/>
    <mergeCell ref="I1492:J1492"/>
    <mergeCell ref="D1503:F1503"/>
    <mergeCell ref="I1503:J1503"/>
    <mergeCell ref="D1514:F1514"/>
    <mergeCell ref="I1514:J1514"/>
    <mergeCell ref="D1525:F1525"/>
    <mergeCell ref="I1525:J1525"/>
    <mergeCell ref="D1536:F1536"/>
    <mergeCell ref="I1536:J1536"/>
    <mergeCell ref="D1454:F1454"/>
    <mergeCell ref="I1454:J1454"/>
    <mergeCell ref="D1465:F1465"/>
    <mergeCell ref="I1465:J1465"/>
    <mergeCell ref="D1466:F1466"/>
    <mergeCell ref="I1466:J1466"/>
    <mergeCell ref="D1473:F1473"/>
    <mergeCell ref="I1473:J1473"/>
    <mergeCell ref="D1484:F1484"/>
    <mergeCell ref="I1484:J1484"/>
    <mergeCell ref="D1403:F1403"/>
    <mergeCell ref="I1403:J1403"/>
    <mergeCell ref="D1414:F1414"/>
    <mergeCell ref="I1414:J1414"/>
    <mergeCell ref="D1425:F1425"/>
    <mergeCell ref="I1425:J1425"/>
    <mergeCell ref="D1432:F1432"/>
    <mergeCell ref="I1432:J1432"/>
    <mergeCell ref="D1443:F1443"/>
    <mergeCell ref="I1443:J1443"/>
    <mergeCell ref="D1388:F1388"/>
    <mergeCell ref="I1388:J1388"/>
    <mergeCell ref="D1389:F1389"/>
    <mergeCell ref="I1389:J1389"/>
    <mergeCell ref="D1390:F1390"/>
    <mergeCell ref="I1390:J1390"/>
    <mergeCell ref="D1391:F1391"/>
    <mergeCell ref="I1391:J1391"/>
    <mergeCell ref="D1392:F1392"/>
    <mergeCell ref="I1392:J1392"/>
    <mergeCell ref="D1383:F1383"/>
    <mergeCell ref="I1383:J1383"/>
    <mergeCell ref="D1384:F1384"/>
    <mergeCell ref="I1384:J1384"/>
    <mergeCell ref="D1385:F1385"/>
    <mergeCell ref="I1385:J1385"/>
    <mergeCell ref="D1386:F1386"/>
    <mergeCell ref="I1386:J1386"/>
    <mergeCell ref="D1387:F1387"/>
    <mergeCell ref="I1387:J1387"/>
    <mergeCell ref="D1368:F1368"/>
    <mergeCell ref="I1368:J1368"/>
    <mergeCell ref="D1379:F1379"/>
    <mergeCell ref="I1379:J1379"/>
    <mergeCell ref="D1380:F1380"/>
    <mergeCell ref="I1380:J1380"/>
    <mergeCell ref="D1381:F1381"/>
    <mergeCell ref="I1381:J1381"/>
    <mergeCell ref="D1382:F1382"/>
    <mergeCell ref="I1382:J1382"/>
    <mergeCell ref="D1312:F1312"/>
    <mergeCell ref="I1312:J1312"/>
    <mergeCell ref="D1323:F1323"/>
    <mergeCell ref="I1323:J1323"/>
    <mergeCell ref="D1334:F1334"/>
    <mergeCell ref="I1334:J1334"/>
    <mergeCell ref="D1345:F1345"/>
    <mergeCell ref="I1345:J1345"/>
    <mergeCell ref="D1357:F1357"/>
    <mergeCell ref="I1357:J1357"/>
    <mergeCell ref="D1256:F1256"/>
    <mergeCell ref="I1256:J1256"/>
    <mergeCell ref="D1267:F1267"/>
    <mergeCell ref="I1267:J1267"/>
    <mergeCell ref="D1278:F1278"/>
    <mergeCell ref="I1278:J1278"/>
    <mergeCell ref="D1289:F1289"/>
    <mergeCell ref="I1289:J1289"/>
    <mergeCell ref="D1300:F1300"/>
    <mergeCell ref="I1300:J1300"/>
    <mergeCell ref="D1199:F1199"/>
    <mergeCell ref="I1199:J1199"/>
    <mergeCell ref="D1210:F1210"/>
    <mergeCell ref="I1210:J1210"/>
    <mergeCell ref="D1221:F1221"/>
    <mergeCell ref="I1221:J1221"/>
    <mergeCell ref="D1234:F1234"/>
    <mergeCell ref="I1234:J1234"/>
    <mergeCell ref="D1245:F1245"/>
    <mergeCell ref="I1245:J1245"/>
    <mergeCell ref="D1144:F1144"/>
    <mergeCell ref="I1144:J1144"/>
    <mergeCell ref="D1155:F1155"/>
    <mergeCell ref="I1155:J1155"/>
    <mergeCell ref="D1166:F1166"/>
    <mergeCell ref="I1166:J1166"/>
    <mergeCell ref="D1177:F1177"/>
    <mergeCell ref="I1177:J1177"/>
    <mergeCell ref="D1188:F1188"/>
    <mergeCell ref="I1188:J1188"/>
    <mergeCell ref="D1087:F1087"/>
    <mergeCell ref="I1087:J1087"/>
    <mergeCell ref="D1099:F1099"/>
    <mergeCell ref="I1099:J1099"/>
    <mergeCell ref="D1111:F1111"/>
    <mergeCell ref="I1111:J1111"/>
    <mergeCell ref="D1122:F1122"/>
    <mergeCell ref="I1122:J1122"/>
    <mergeCell ref="D1133:F1133"/>
    <mergeCell ref="I1133:J1133"/>
    <mergeCell ref="D1029:F1029"/>
    <mergeCell ref="I1029:J1029"/>
    <mergeCell ref="D1041:F1041"/>
    <mergeCell ref="I1041:J1041"/>
    <mergeCell ref="D1052:F1052"/>
    <mergeCell ref="I1052:J1052"/>
    <mergeCell ref="D1064:F1064"/>
    <mergeCell ref="I1064:J1064"/>
    <mergeCell ref="D1076:F1076"/>
    <mergeCell ref="I1076:J1076"/>
    <mergeCell ref="D970:F970"/>
    <mergeCell ref="I970:J970"/>
    <mergeCell ref="D982:F982"/>
    <mergeCell ref="I982:J982"/>
    <mergeCell ref="D994:F994"/>
    <mergeCell ref="I994:J994"/>
    <mergeCell ref="D1006:F1006"/>
    <mergeCell ref="I1006:J1006"/>
    <mergeCell ref="D1018:F1018"/>
    <mergeCell ref="I1018:J1018"/>
    <mergeCell ref="D909:F909"/>
    <mergeCell ref="I909:J909"/>
    <mergeCell ref="D922:F922"/>
    <mergeCell ref="I922:J922"/>
    <mergeCell ref="D936:F936"/>
    <mergeCell ref="I936:J936"/>
    <mergeCell ref="D947:F947"/>
    <mergeCell ref="I947:J947"/>
    <mergeCell ref="D959:F959"/>
    <mergeCell ref="I959:J959"/>
    <mergeCell ref="D870:F870"/>
    <mergeCell ref="I870:J870"/>
    <mergeCell ref="D881:F881"/>
    <mergeCell ref="I881:J881"/>
    <mergeCell ref="D882:F882"/>
    <mergeCell ref="I882:J882"/>
    <mergeCell ref="D890:F890"/>
    <mergeCell ref="I890:J890"/>
    <mergeCell ref="D901:F901"/>
    <mergeCell ref="I901:J901"/>
    <mergeCell ref="D814:F814"/>
    <mergeCell ref="I814:J814"/>
    <mergeCell ref="D826:F826"/>
    <mergeCell ref="I826:J826"/>
    <mergeCell ref="D837:F837"/>
    <mergeCell ref="I837:J837"/>
    <mergeCell ref="D848:F848"/>
    <mergeCell ref="I848:J848"/>
    <mergeCell ref="D859:F859"/>
    <mergeCell ref="I859:J859"/>
    <mergeCell ref="D750:F750"/>
    <mergeCell ref="I750:J750"/>
    <mergeCell ref="D764:F764"/>
    <mergeCell ref="I764:J764"/>
    <mergeCell ref="D778:F778"/>
    <mergeCell ref="I778:J778"/>
    <mergeCell ref="D790:F790"/>
    <mergeCell ref="I790:J790"/>
    <mergeCell ref="D802:F802"/>
    <mergeCell ref="I802:J802"/>
    <mergeCell ref="D687:F687"/>
    <mergeCell ref="I687:J687"/>
    <mergeCell ref="D697:F697"/>
    <mergeCell ref="I697:J697"/>
    <mergeCell ref="D708:F708"/>
    <mergeCell ref="I708:J708"/>
    <mergeCell ref="D722:F722"/>
    <mergeCell ref="I722:J722"/>
    <mergeCell ref="D736:F736"/>
    <mergeCell ref="I736:J736"/>
    <mergeCell ref="D626:F626"/>
    <mergeCell ref="I626:J626"/>
    <mergeCell ref="D638:F638"/>
    <mergeCell ref="I638:J638"/>
    <mergeCell ref="D650:F650"/>
    <mergeCell ref="I650:J650"/>
    <mergeCell ref="D661:F661"/>
    <mergeCell ref="I661:J661"/>
    <mergeCell ref="D674:F674"/>
    <mergeCell ref="I674:J674"/>
    <mergeCell ref="D567:F567"/>
    <mergeCell ref="I567:J567"/>
    <mergeCell ref="D578:F578"/>
    <mergeCell ref="I578:J578"/>
    <mergeCell ref="D590:F590"/>
    <mergeCell ref="I590:J590"/>
    <mergeCell ref="D602:F602"/>
    <mergeCell ref="I602:J602"/>
    <mergeCell ref="D614:F614"/>
    <mergeCell ref="I614:J614"/>
    <mergeCell ref="D512:F512"/>
    <mergeCell ref="I512:J512"/>
    <mergeCell ref="D523:F523"/>
    <mergeCell ref="I523:J523"/>
    <mergeCell ref="D534:F534"/>
    <mergeCell ref="I534:J534"/>
    <mergeCell ref="D545:F545"/>
    <mergeCell ref="I545:J545"/>
    <mergeCell ref="D556:F556"/>
    <mergeCell ref="I556:J556"/>
    <mergeCell ref="D457:F457"/>
    <mergeCell ref="I457:J457"/>
    <mergeCell ref="D468:F468"/>
    <mergeCell ref="I468:J468"/>
    <mergeCell ref="D479:F479"/>
    <mergeCell ref="I479:J479"/>
    <mergeCell ref="D490:F490"/>
    <mergeCell ref="I490:J490"/>
    <mergeCell ref="D501:F501"/>
    <mergeCell ref="I501:J501"/>
    <mergeCell ref="D402:F402"/>
    <mergeCell ref="I402:J402"/>
    <mergeCell ref="D413:F413"/>
    <mergeCell ref="I413:J413"/>
    <mergeCell ref="D424:F424"/>
    <mergeCell ref="I424:J424"/>
    <mergeCell ref="D435:F435"/>
    <mergeCell ref="I435:J435"/>
    <mergeCell ref="D446:F446"/>
    <mergeCell ref="I446:J446"/>
    <mergeCell ref="D341:F341"/>
    <mergeCell ref="I341:J341"/>
    <mergeCell ref="D352:F352"/>
    <mergeCell ref="I352:J352"/>
    <mergeCell ref="D369:F369"/>
    <mergeCell ref="I369:J369"/>
    <mergeCell ref="D380:F380"/>
    <mergeCell ref="I380:J380"/>
    <mergeCell ref="D391:F391"/>
    <mergeCell ref="I391:J391"/>
    <mergeCell ref="D292:F292"/>
    <mergeCell ref="I292:J292"/>
    <mergeCell ref="D303:F303"/>
    <mergeCell ref="I303:J303"/>
    <mergeCell ref="D314:F314"/>
    <mergeCell ref="I314:J314"/>
    <mergeCell ref="D322:F322"/>
    <mergeCell ref="I322:J322"/>
    <mergeCell ref="D330:F330"/>
    <mergeCell ref="I330:J330"/>
    <mergeCell ref="D229:F229"/>
    <mergeCell ref="I229:J229"/>
    <mergeCell ref="D242:F242"/>
    <mergeCell ref="I242:J242"/>
    <mergeCell ref="D255:F255"/>
    <mergeCell ref="I255:J255"/>
    <mergeCell ref="D268:F268"/>
    <mergeCell ref="I268:J268"/>
    <mergeCell ref="D281:F281"/>
    <mergeCell ref="I281:J281"/>
    <mergeCell ref="D164:F164"/>
    <mergeCell ref="I164:J164"/>
    <mergeCell ref="D175:F175"/>
    <mergeCell ref="I175:J175"/>
    <mergeCell ref="D186:F186"/>
    <mergeCell ref="I186:J186"/>
    <mergeCell ref="D203:F203"/>
    <mergeCell ref="I203:J203"/>
    <mergeCell ref="D216:F216"/>
    <mergeCell ref="I216:J216"/>
    <mergeCell ref="D92:F92"/>
    <mergeCell ref="I92:J92"/>
    <mergeCell ref="D111:F111"/>
    <mergeCell ref="I111:J111"/>
    <mergeCell ref="D130:F130"/>
    <mergeCell ref="I130:J130"/>
    <mergeCell ref="D142:F142"/>
    <mergeCell ref="I142:J142"/>
    <mergeCell ref="D153:F153"/>
    <mergeCell ref="I153:J153"/>
    <mergeCell ref="D19:F19"/>
    <mergeCell ref="I19:J19"/>
    <mergeCell ref="D32:F32"/>
    <mergeCell ref="I32:J32"/>
    <mergeCell ref="D45:F45"/>
    <mergeCell ref="I45:J45"/>
    <mergeCell ref="D59:F59"/>
    <mergeCell ref="I59:J59"/>
    <mergeCell ref="D73:F73"/>
    <mergeCell ref="I73:J73"/>
    <mergeCell ref="A1:K1"/>
    <mergeCell ref="A2:K2"/>
    <mergeCell ref="A3:K3"/>
    <mergeCell ref="A4:K4"/>
    <mergeCell ref="A6:K6"/>
    <mergeCell ref="D10:F10"/>
    <mergeCell ref="I10:J10"/>
    <mergeCell ref="D11:F11"/>
    <mergeCell ref="I11:J11"/>
  </mergeCell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18"/>
  <sheetViews>
    <sheetView workbookViewId="0">
      <pane ySplit="7" topLeftCell="A8" activePane="bottomLeft" state="frozenSplit"/>
      <selection pane="bottomLeft" activeCell="C9" sqref="C9"/>
    </sheetView>
  </sheetViews>
  <sheetFormatPr baseColWidth="10" defaultColWidth="9.140625" defaultRowHeight="15" x14ac:dyDescent="0.25"/>
  <cols>
    <col min="1" max="1" width="14.7109375" customWidth="1"/>
    <col min="2" max="2" width="6.140625" customWidth="1"/>
    <col min="3" max="3" width="65.7109375" customWidth="1"/>
    <col min="4" max="4" width="13.7109375" customWidth="1"/>
    <col min="5" max="5" width="3.42578125" customWidth="1"/>
  </cols>
  <sheetData>
    <row r="1" spans="1:4" x14ac:dyDescent="0.25">
      <c r="A1" s="8" t="s">
        <v>0</v>
      </c>
      <c r="B1" s="8" t="s">
        <v>0</v>
      </c>
      <c r="C1" s="8" t="s">
        <v>0</v>
      </c>
      <c r="D1" s="8" t="s">
        <v>0</v>
      </c>
    </row>
    <row r="2" spans="1:4" x14ac:dyDescent="0.25">
      <c r="A2" s="8" t="s">
        <v>1</v>
      </c>
      <c r="B2" s="8" t="s">
        <v>1</v>
      </c>
      <c r="C2" s="8" t="s">
        <v>1</v>
      </c>
      <c r="D2" s="8" t="s">
        <v>1</v>
      </c>
    </row>
    <row r="3" spans="1:4" x14ac:dyDescent="0.25">
      <c r="A3" s="8" t="s">
        <v>2</v>
      </c>
      <c r="B3" s="8" t="s">
        <v>2</v>
      </c>
      <c r="C3" s="8" t="s">
        <v>2</v>
      </c>
      <c r="D3" s="8" t="s">
        <v>2</v>
      </c>
    </row>
    <row r="4" spans="1:4" x14ac:dyDescent="0.25">
      <c r="A4" s="8" t="s">
        <v>3</v>
      </c>
      <c r="B4" s="8" t="s">
        <v>3</v>
      </c>
      <c r="C4" s="8" t="s">
        <v>3</v>
      </c>
      <c r="D4" s="8" t="s">
        <v>3</v>
      </c>
    </row>
    <row r="6" spans="1:4" ht="18.75" x14ac:dyDescent="0.3">
      <c r="A6" s="1" t="s">
        <v>697</v>
      </c>
      <c r="B6" s="1" t="s">
        <v>697</v>
      </c>
      <c r="C6" s="1" t="s">
        <v>697</v>
      </c>
      <c r="D6" s="1" t="s">
        <v>697</v>
      </c>
    </row>
    <row r="7" spans="1:4" x14ac:dyDescent="0.25">
      <c r="A7" s="21" t="s">
        <v>699</v>
      </c>
      <c r="B7" s="21" t="s">
        <v>700</v>
      </c>
      <c r="C7" s="21" t="s">
        <v>701</v>
      </c>
      <c r="D7" s="21" t="s">
        <v>5</v>
      </c>
    </row>
    <row r="9" spans="1:4" x14ac:dyDescent="0.25">
      <c r="A9" s="44" t="s">
        <v>706</v>
      </c>
    </row>
    <row r="10" spans="1:4" x14ac:dyDescent="0.25">
      <c r="A10" t="s">
        <v>839</v>
      </c>
      <c r="B10" t="s">
        <v>708</v>
      </c>
      <c r="C10" t="s">
        <v>840</v>
      </c>
      <c r="D10" s="27">
        <v>21.37</v>
      </c>
    </row>
    <row r="11" spans="1:4" x14ac:dyDescent="0.25">
      <c r="A11" t="s">
        <v>842</v>
      </c>
      <c r="B11" t="s">
        <v>708</v>
      </c>
      <c r="C11" t="s">
        <v>843</v>
      </c>
      <c r="D11" s="27">
        <v>26.1</v>
      </c>
    </row>
    <row r="12" spans="1:4" x14ac:dyDescent="0.25">
      <c r="A12" t="s">
        <v>1016</v>
      </c>
      <c r="B12" t="s">
        <v>708</v>
      </c>
      <c r="C12" t="s">
        <v>1017</v>
      </c>
      <c r="D12" s="27">
        <v>22.47</v>
      </c>
    </row>
    <row r="13" spans="1:4" x14ac:dyDescent="0.25">
      <c r="A13" t="s">
        <v>787</v>
      </c>
      <c r="B13" t="s">
        <v>708</v>
      </c>
      <c r="C13" t="s">
        <v>788</v>
      </c>
      <c r="D13" s="27">
        <v>22.08</v>
      </c>
    </row>
    <row r="14" spans="1:4" x14ac:dyDescent="0.25">
      <c r="A14" t="s">
        <v>707</v>
      </c>
      <c r="B14" t="s">
        <v>708</v>
      </c>
      <c r="C14" t="s">
        <v>709</v>
      </c>
      <c r="D14" s="27">
        <v>24.6</v>
      </c>
    </row>
    <row r="15" spans="1:4" x14ac:dyDescent="0.25">
      <c r="A15" t="s">
        <v>844</v>
      </c>
      <c r="B15" t="s">
        <v>708</v>
      </c>
      <c r="C15" t="s">
        <v>845</v>
      </c>
      <c r="D15" s="27">
        <v>22.39</v>
      </c>
    </row>
    <row r="16" spans="1:4" x14ac:dyDescent="0.25">
      <c r="A16" t="s">
        <v>1014</v>
      </c>
      <c r="B16" t="s">
        <v>708</v>
      </c>
      <c r="C16" t="s">
        <v>1015</v>
      </c>
      <c r="D16" s="27">
        <v>19.27</v>
      </c>
    </row>
    <row r="17" spans="1:4" x14ac:dyDescent="0.25">
      <c r="A17" t="s">
        <v>785</v>
      </c>
      <c r="B17" t="s">
        <v>708</v>
      </c>
      <c r="C17" t="s">
        <v>786</v>
      </c>
      <c r="D17" s="27">
        <v>18.95</v>
      </c>
    </row>
    <row r="18" spans="1:4" x14ac:dyDescent="0.25">
      <c r="A18" t="s">
        <v>713</v>
      </c>
      <c r="B18" t="s">
        <v>708</v>
      </c>
      <c r="C18" t="s">
        <v>714</v>
      </c>
      <c r="D18" s="27">
        <v>21.13</v>
      </c>
    </row>
    <row r="19" spans="1:4" x14ac:dyDescent="0.25">
      <c r="A19" t="s">
        <v>719</v>
      </c>
      <c r="B19" t="s">
        <v>708</v>
      </c>
      <c r="C19" t="s">
        <v>720</v>
      </c>
      <c r="D19" s="27">
        <v>19.440000000000001</v>
      </c>
    </row>
    <row r="20" spans="1:4" x14ac:dyDescent="0.25">
      <c r="A20" s="44" t="s">
        <v>721</v>
      </c>
    </row>
    <row r="21" spans="1:4" x14ac:dyDescent="0.25">
      <c r="A21" t="s">
        <v>722</v>
      </c>
      <c r="B21" t="s">
        <v>723</v>
      </c>
      <c r="C21" t="s">
        <v>724</v>
      </c>
      <c r="D21" s="27">
        <v>20.89</v>
      </c>
    </row>
    <row r="22" spans="1:4" x14ac:dyDescent="0.25">
      <c r="A22" t="s">
        <v>1188</v>
      </c>
      <c r="B22" t="s">
        <v>37</v>
      </c>
      <c r="C22" t="s">
        <v>1189</v>
      </c>
      <c r="D22" s="27">
        <v>187.25</v>
      </c>
    </row>
    <row r="23" spans="1:4" x14ac:dyDescent="0.25">
      <c r="A23" s="44" t="s">
        <v>726</v>
      </c>
    </row>
    <row r="24" spans="1:4" x14ac:dyDescent="0.25">
      <c r="A24" t="s">
        <v>746</v>
      </c>
      <c r="B24" t="s">
        <v>37</v>
      </c>
      <c r="C24" t="s">
        <v>747</v>
      </c>
      <c r="D24" s="27">
        <v>1.1399999999999999</v>
      </c>
    </row>
    <row r="25" spans="1:4" x14ac:dyDescent="0.25">
      <c r="A25" t="s">
        <v>758</v>
      </c>
      <c r="B25" t="s">
        <v>37</v>
      </c>
      <c r="C25" t="s">
        <v>747</v>
      </c>
      <c r="D25" s="27">
        <v>1.25</v>
      </c>
    </row>
    <row r="26" spans="1:4" x14ac:dyDescent="0.25">
      <c r="A26" t="s">
        <v>765</v>
      </c>
      <c r="B26" t="s">
        <v>37</v>
      </c>
      <c r="C26" t="s">
        <v>747</v>
      </c>
      <c r="D26" s="27">
        <v>1.36</v>
      </c>
    </row>
    <row r="27" spans="1:4" x14ac:dyDescent="0.25">
      <c r="A27" t="s">
        <v>1093</v>
      </c>
      <c r="B27" t="s">
        <v>37</v>
      </c>
      <c r="C27" t="s">
        <v>1094</v>
      </c>
      <c r="D27" s="27">
        <v>15.77</v>
      </c>
    </row>
    <row r="28" spans="1:4" x14ac:dyDescent="0.25">
      <c r="A28" t="s">
        <v>1096</v>
      </c>
      <c r="B28" t="s">
        <v>37</v>
      </c>
      <c r="C28" t="s">
        <v>1097</v>
      </c>
      <c r="D28" s="27">
        <v>26.99</v>
      </c>
    </row>
    <row r="29" spans="1:4" x14ac:dyDescent="0.25">
      <c r="A29" t="s">
        <v>1294</v>
      </c>
      <c r="B29" t="s">
        <v>37</v>
      </c>
      <c r="C29" t="s">
        <v>1295</v>
      </c>
      <c r="D29" s="27">
        <v>0.17</v>
      </c>
    </row>
    <row r="30" spans="1:4" x14ac:dyDescent="0.25">
      <c r="A30" t="s">
        <v>965</v>
      </c>
      <c r="B30" t="s">
        <v>37</v>
      </c>
      <c r="C30" t="s">
        <v>966</v>
      </c>
      <c r="D30" s="27">
        <v>0.31</v>
      </c>
    </row>
    <row r="31" spans="1:4" x14ac:dyDescent="0.25">
      <c r="A31" t="s">
        <v>972</v>
      </c>
      <c r="B31" t="s">
        <v>37</v>
      </c>
      <c r="C31" t="s">
        <v>973</v>
      </c>
      <c r="D31" s="27">
        <v>0.32</v>
      </c>
    </row>
    <row r="32" spans="1:4" x14ac:dyDescent="0.25">
      <c r="A32" t="s">
        <v>985</v>
      </c>
      <c r="B32" t="s">
        <v>37</v>
      </c>
      <c r="C32" t="s">
        <v>986</v>
      </c>
      <c r="D32" s="27">
        <v>0.32</v>
      </c>
    </row>
    <row r="33" spans="1:4" x14ac:dyDescent="0.25">
      <c r="A33" t="s">
        <v>988</v>
      </c>
      <c r="B33" t="s">
        <v>37</v>
      </c>
      <c r="C33" t="s">
        <v>989</v>
      </c>
      <c r="D33" s="27">
        <v>0.33</v>
      </c>
    </row>
    <row r="34" spans="1:4" x14ac:dyDescent="0.25">
      <c r="A34" t="s">
        <v>1001</v>
      </c>
      <c r="B34" t="s">
        <v>37</v>
      </c>
      <c r="C34" t="s">
        <v>1002</v>
      </c>
      <c r="D34" s="27">
        <v>0.33</v>
      </c>
    </row>
    <row r="35" spans="1:4" x14ac:dyDescent="0.25">
      <c r="A35" t="s">
        <v>952</v>
      </c>
      <c r="B35" t="s">
        <v>64</v>
      </c>
      <c r="C35" t="s">
        <v>953</v>
      </c>
      <c r="D35" s="27">
        <v>12.73</v>
      </c>
    </row>
    <row r="36" spans="1:4" x14ac:dyDescent="0.25">
      <c r="A36" t="s">
        <v>804</v>
      </c>
      <c r="B36" t="s">
        <v>30</v>
      </c>
      <c r="C36" t="s">
        <v>805</v>
      </c>
      <c r="D36" s="27">
        <v>3.08</v>
      </c>
    </row>
    <row r="37" spans="1:4" x14ac:dyDescent="0.25">
      <c r="A37" t="s">
        <v>811</v>
      </c>
      <c r="B37" t="s">
        <v>30</v>
      </c>
      <c r="C37" t="s">
        <v>812</v>
      </c>
      <c r="D37" s="27">
        <v>3.44</v>
      </c>
    </row>
    <row r="38" spans="1:4" x14ac:dyDescent="0.25">
      <c r="A38" t="s">
        <v>818</v>
      </c>
      <c r="B38" t="s">
        <v>30</v>
      </c>
      <c r="C38" t="s">
        <v>819</v>
      </c>
      <c r="D38" s="27">
        <v>5.0599999999999996</v>
      </c>
    </row>
    <row r="39" spans="1:4" x14ac:dyDescent="0.25">
      <c r="A39" t="s">
        <v>821</v>
      </c>
      <c r="B39" t="s">
        <v>30</v>
      </c>
      <c r="C39" t="s">
        <v>822</v>
      </c>
      <c r="D39" s="27">
        <v>7.42</v>
      </c>
    </row>
    <row r="40" spans="1:4" x14ac:dyDescent="0.25">
      <c r="A40" t="s">
        <v>832</v>
      </c>
      <c r="B40" t="s">
        <v>30</v>
      </c>
      <c r="C40" t="s">
        <v>833</v>
      </c>
      <c r="D40" s="27">
        <v>8.06</v>
      </c>
    </row>
    <row r="41" spans="1:4" x14ac:dyDescent="0.25">
      <c r="A41" t="s">
        <v>802</v>
      </c>
      <c r="B41" t="s">
        <v>37</v>
      </c>
      <c r="C41" t="s">
        <v>803</v>
      </c>
      <c r="D41" s="27">
        <v>2.33</v>
      </c>
    </row>
    <row r="42" spans="1:4" x14ac:dyDescent="0.25">
      <c r="A42" t="s">
        <v>807</v>
      </c>
      <c r="B42" t="s">
        <v>37</v>
      </c>
      <c r="C42" t="s">
        <v>808</v>
      </c>
      <c r="D42" s="27">
        <v>3.26</v>
      </c>
    </row>
    <row r="43" spans="1:4" x14ac:dyDescent="0.25">
      <c r="A43" t="s">
        <v>816</v>
      </c>
      <c r="B43" t="s">
        <v>37</v>
      </c>
      <c r="C43" t="s">
        <v>817</v>
      </c>
      <c r="D43" s="27">
        <v>5.91</v>
      </c>
    </row>
    <row r="44" spans="1:4" x14ac:dyDescent="0.25">
      <c r="A44" t="s">
        <v>825</v>
      </c>
      <c r="B44" t="s">
        <v>37</v>
      </c>
      <c r="C44" t="s">
        <v>826</v>
      </c>
      <c r="D44" s="27">
        <v>7.93</v>
      </c>
    </row>
    <row r="45" spans="1:4" x14ac:dyDescent="0.25">
      <c r="A45" t="s">
        <v>830</v>
      </c>
      <c r="B45" t="s">
        <v>37</v>
      </c>
      <c r="C45" t="s">
        <v>831</v>
      </c>
      <c r="D45" s="27">
        <v>12.4</v>
      </c>
    </row>
    <row r="46" spans="1:4" x14ac:dyDescent="0.25">
      <c r="A46" t="s">
        <v>800</v>
      </c>
      <c r="B46" t="s">
        <v>37</v>
      </c>
      <c r="C46" t="s">
        <v>801</v>
      </c>
      <c r="D46" s="27">
        <v>0.03</v>
      </c>
    </row>
    <row r="47" spans="1:4" x14ac:dyDescent="0.25">
      <c r="A47" t="s">
        <v>809</v>
      </c>
      <c r="B47" t="s">
        <v>37</v>
      </c>
      <c r="C47" t="s">
        <v>810</v>
      </c>
      <c r="D47" s="27">
        <v>0.04</v>
      </c>
    </row>
    <row r="48" spans="1:4" x14ac:dyDescent="0.25">
      <c r="A48" t="s">
        <v>814</v>
      </c>
      <c r="B48" t="s">
        <v>37</v>
      </c>
      <c r="C48" t="s">
        <v>815</v>
      </c>
      <c r="D48" s="27">
        <v>7.0000000000000007E-2</v>
      </c>
    </row>
    <row r="49" spans="1:4" x14ac:dyDescent="0.25">
      <c r="A49" t="s">
        <v>823</v>
      </c>
      <c r="B49" t="s">
        <v>37</v>
      </c>
      <c r="C49" t="s">
        <v>824</v>
      </c>
      <c r="D49" s="27">
        <v>0.09</v>
      </c>
    </row>
    <row r="50" spans="1:4" x14ac:dyDescent="0.25">
      <c r="A50" t="s">
        <v>828</v>
      </c>
      <c r="B50" t="s">
        <v>37</v>
      </c>
      <c r="C50" t="s">
        <v>829</v>
      </c>
      <c r="D50" s="27">
        <v>0.17</v>
      </c>
    </row>
    <row r="51" spans="1:4" x14ac:dyDescent="0.25">
      <c r="A51" t="s">
        <v>922</v>
      </c>
      <c r="B51" t="s">
        <v>30</v>
      </c>
      <c r="C51" t="s">
        <v>923</v>
      </c>
      <c r="D51" s="27">
        <v>2.4300000000000002</v>
      </c>
    </row>
    <row r="52" spans="1:4" x14ac:dyDescent="0.25">
      <c r="A52" t="s">
        <v>927</v>
      </c>
      <c r="B52" t="s">
        <v>30</v>
      </c>
      <c r="C52" t="s">
        <v>928</v>
      </c>
      <c r="D52" s="27">
        <v>2.84</v>
      </c>
    </row>
    <row r="53" spans="1:4" x14ac:dyDescent="0.25">
      <c r="A53" t="s">
        <v>934</v>
      </c>
      <c r="B53" t="s">
        <v>30</v>
      </c>
      <c r="C53" t="s">
        <v>935</v>
      </c>
      <c r="D53" s="27">
        <v>3.27</v>
      </c>
    </row>
    <row r="54" spans="1:4" x14ac:dyDescent="0.25">
      <c r="A54" t="s">
        <v>939</v>
      </c>
      <c r="B54" t="s">
        <v>30</v>
      </c>
      <c r="C54" t="s">
        <v>940</v>
      </c>
      <c r="D54" s="27">
        <v>4.07</v>
      </c>
    </row>
    <row r="55" spans="1:4" x14ac:dyDescent="0.25">
      <c r="A55" t="s">
        <v>918</v>
      </c>
      <c r="B55" t="s">
        <v>30</v>
      </c>
      <c r="C55" t="s">
        <v>919</v>
      </c>
      <c r="D55" s="27">
        <v>5.58</v>
      </c>
    </row>
    <row r="56" spans="1:4" x14ac:dyDescent="0.25">
      <c r="A56" t="s">
        <v>947</v>
      </c>
      <c r="B56" t="s">
        <v>64</v>
      </c>
      <c r="C56" t="s">
        <v>948</v>
      </c>
      <c r="D56" s="27">
        <v>11.4</v>
      </c>
    </row>
    <row r="57" spans="1:4" x14ac:dyDescent="0.25">
      <c r="A57" t="s">
        <v>957</v>
      </c>
      <c r="B57" t="s">
        <v>30</v>
      </c>
      <c r="C57" t="s">
        <v>958</v>
      </c>
      <c r="D57" s="27">
        <v>2.95</v>
      </c>
    </row>
    <row r="58" spans="1:4" x14ac:dyDescent="0.25">
      <c r="A58" t="s">
        <v>846</v>
      </c>
      <c r="B58" t="s">
        <v>37</v>
      </c>
      <c r="C58" t="s">
        <v>847</v>
      </c>
      <c r="D58" s="27">
        <v>3749.32</v>
      </c>
    </row>
    <row r="59" spans="1:4" x14ac:dyDescent="0.25">
      <c r="A59" t="s">
        <v>849</v>
      </c>
      <c r="B59" t="s">
        <v>37</v>
      </c>
      <c r="C59" t="s">
        <v>850</v>
      </c>
      <c r="D59" s="27">
        <v>6172.29</v>
      </c>
    </row>
    <row r="60" spans="1:4" x14ac:dyDescent="0.25">
      <c r="A60" t="s">
        <v>870</v>
      </c>
      <c r="B60" t="s">
        <v>37</v>
      </c>
      <c r="C60" t="s">
        <v>871</v>
      </c>
      <c r="D60" s="27">
        <v>1069.82</v>
      </c>
    </row>
    <row r="61" spans="1:4" x14ac:dyDescent="0.25">
      <c r="A61" t="s">
        <v>873</v>
      </c>
      <c r="B61" t="s">
        <v>37</v>
      </c>
      <c r="C61" t="s">
        <v>874</v>
      </c>
      <c r="D61" s="27">
        <v>1082.6400000000001</v>
      </c>
    </row>
    <row r="62" spans="1:4" x14ac:dyDescent="0.25">
      <c r="A62" t="s">
        <v>876</v>
      </c>
      <c r="B62" t="s">
        <v>37</v>
      </c>
      <c r="C62" t="s">
        <v>877</v>
      </c>
      <c r="D62" s="27">
        <v>1118.79</v>
      </c>
    </row>
    <row r="63" spans="1:4" x14ac:dyDescent="0.25">
      <c r="A63" t="s">
        <v>867</v>
      </c>
      <c r="B63" t="s">
        <v>37</v>
      </c>
      <c r="C63" t="s">
        <v>868</v>
      </c>
      <c r="D63" s="27">
        <v>836.03</v>
      </c>
    </row>
    <row r="64" spans="1:4" x14ac:dyDescent="0.25">
      <c r="A64" t="s">
        <v>852</v>
      </c>
      <c r="B64" t="s">
        <v>37</v>
      </c>
      <c r="C64" t="s">
        <v>853</v>
      </c>
      <c r="D64" s="27">
        <v>3132.92</v>
      </c>
    </row>
    <row r="65" spans="1:4" x14ac:dyDescent="0.25">
      <c r="A65" t="s">
        <v>882</v>
      </c>
      <c r="B65" t="s">
        <v>37</v>
      </c>
      <c r="C65" t="s">
        <v>883</v>
      </c>
      <c r="D65" s="27">
        <v>26.25</v>
      </c>
    </row>
    <row r="66" spans="1:4" x14ac:dyDescent="0.25">
      <c r="A66" t="s">
        <v>885</v>
      </c>
      <c r="B66" t="s">
        <v>37</v>
      </c>
      <c r="C66" t="s">
        <v>886</v>
      </c>
      <c r="D66" s="27">
        <v>21.25</v>
      </c>
    </row>
    <row r="67" spans="1:4" x14ac:dyDescent="0.25">
      <c r="A67" t="s">
        <v>888</v>
      </c>
      <c r="B67" t="s">
        <v>37</v>
      </c>
      <c r="C67" t="s">
        <v>889</v>
      </c>
      <c r="D67" s="27">
        <v>21.23</v>
      </c>
    </row>
    <row r="68" spans="1:4" x14ac:dyDescent="0.25">
      <c r="A68" t="s">
        <v>891</v>
      </c>
      <c r="B68" t="s">
        <v>37</v>
      </c>
      <c r="C68" t="s">
        <v>892</v>
      </c>
      <c r="D68" s="27">
        <v>30.09</v>
      </c>
    </row>
    <row r="69" spans="1:4" x14ac:dyDescent="0.25">
      <c r="A69" t="s">
        <v>894</v>
      </c>
      <c r="B69" t="s">
        <v>37</v>
      </c>
      <c r="C69" t="s">
        <v>895</v>
      </c>
      <c r="D69" s="27">
        <v>36.369999999999997</v>
      </c>
    </row>
    <row r="70" spans="1:4" x14ac:dyDescent="0.25">
      <c r="A70" t="s">
        <v>897</v>
      </c>
      <c r="B70" t="s">
        <v>37</v>
      </c>
      <c r="C70" t="s">
        <v>898</v>
      </c>
      <c r="D70" s="27">
        <v>41.38</v>
      </c>
    </row>
    <row r="71" spans="1:4" x14ac:dyDescent="0.25">
      <c r="A71" t="s">
        <v>900</v>
      </c>
      <c r="B71" t="s">
        <v>37</v>
      </c>
      <c r="C71" t="s">
        <v>901</v>
      </c>
      <c r="D71" s="27">
        <v>7.03</v>
      </c>
    </row>
    <row r="72" spans="1:4" x14ac:dyDescent="0.25">
      <c r="A72" t="s">
        <v>903</v>
      </c>
      <c r="B72" t="s">
        <v>37</v>
      </c>
      <c r="C72" t="s">
        <v>904</v>
      </c>
      <c r="D72" s="27">
        <v>9.36</v>
      </c>
    </row>
    <row r="73" spans="1:4" x14ac:dyDescent="0.25">
      <c r="A73" t="s">
        <v>906</v>
      </c>
      <c r="B73" t="s">
        <v>37</v>
      </c>
      <c r="C73" t="s">
        <v>907</v>
      </c>
      <c r="D73" s="27">
        <v>80.87</v>
      </c>
    </row>
    <row r="74" spans="1:4" x14ac:dyDescent="0.25">
      <c r="A74" t="s">
        <v>909</v>
      </c>
      <c r="B74" t="s">
        <v>37</v>
      </c>
      <c r="C74" t="s">
        <v>910</v>
      </c>
      <c r="D74" s="27">
        <v>23.22</v>
      </c>
    </row>
    <row r="75" spans="1:4" x14ac:dyDescent="0.25">
      <c r="A75" t="s">
        <v>912</v>
      </c>
      <c r="B75" t="s">
        <v>37</v>
      </c>
      <c r="C75" t="s">
        <v>913</v>
      </c>
      <c r="D75" s="27">
        <v>384.79</v>
      </c>
    </row>
    <row r="76" spans="1:4" x14ac:dyDescent="0.25">
      <c r="A76" t="s">
        <v>915</v>
      </c>
      <c r="B76" t="s">
        <v>37</v>
      </c>
      <c r="C76" t="s">
        <v>916</v>
      </c>
      <c r="D76" s="27">
        <v>398.62</v>
      </c>
    </row>
    <row r="77" spans="1:4" x14ac:dyDescent="0.25">
      <c r="A77" t="s">
        <v>879</v>
      </c>
      <c r="B77" t="s">
        <v>37</v>
      </c>
      <c r="C77" t="s">
        <v>880</v>
      </c>
      <c r="D77" s="27">
        <v>420.54</v>
      </c>
    </row>
    <row r="78" spans="1:4" x14ac:dyDescent="0.25">
      <c r="A78" t="s">
        <v>856</v>
      </c>
      <c r="B78" t="s">
        <v>37</v>
      </c>
      <c r="C78" t="s">
        <v>857</v>
      </c>
      <c r="D78" s="27">
        <v>97.36</v>
      </c>
    </row>
    <row r="79" spans="1:4" x14ac:dyDescent="0.25">
      <c r="A79" t="s">
        <v>864</v>
      </c>
      <c r="B79" t="s">
        <v>37</v>
      </c>
      <c r="C79" t="s">
        <v>865</v>
      </c>
      <c r="D79" s="27">
        <v>131.18</v>
      </c>
    </row>
    <row r="80" spans="1:4" x14ac:dyDescent="0.25">
      <c r="A80" t="s">
        <v>1026</v>
      </c>
      <c r="B80" t="s">
        <v>37</v>
      </c>
      <c r="C80" t="s">
        <v>1027</v>
      </c>
      <c r="D80" s="27">
        <v>2666.28</v>
      </c>
    </row>
    <row r="81" spans="1:4" x14ac:dyDescent="0.25">
      <c r="A81" t="s">
        <v>1020</v>
      </c>
      <c r="B81" t="s">
        <v>37</v>
      </c>
      <c r="C81" t="s">
        <v>1021</v>
      </c>
      <c r="D81" s="27">
        <v>22.74</v>
      </c>
    </row>
    <row r="82" spans="1:4" x14ac:dyDescent="0.25">
      <c r="A82" t="s">
        <v>924</v>
      </c>
      <c r="B82" t="s">
        <v>37</v>
      </c>
      <c r="C82" t="s">
        <v>925</v>
      </c>
      <c r="D82" s="27">
        <v>4.55</v>
      </c>
    </row>
    <row r="83" spans="1:4" x14ac:dyDescent="0.25">
      <c r="A83" t="s">
        <v>929</v>
      </c>
      <c r="B83" t="s">
        <v>37</v>
      </c>
      <c r="C83" t="s">
        <v>930</v>
      </c>
      <c r="D83" s="27">
        <v>4.6100000000000003</v>
      </c>
    </row>
    <row r="84" spans="1:4" x14ac:dyDescent="0.25">
      <c r="A84" t="s">
        <v>932</v>
      </c>
      <c r="B84" t="s">
        <v>37</v>
      </c>
      <c r="C84" t="s">
        <v>933</v>
      </c>
      <c r="D84" s="27">
        <v>5.18</v>
      </c>
    </row>
    <row r="85" spans="1:4" x14ac:dyDescent="0.25">
      <c r="A85" t="s">
        <v>937</v>
      </c>
      <c r="B85" t="s">
        <v>37</v>
      </c>
      <c r="C85" t="s">
        <v>938</v>
      </c>
      <c r="D85" s="27">
        <v>5.65</v>
      </c>
    </row>
    <row r="86" spans="1:4" x14ac:dyDescent="0.25">
      <c r="A86" t="s">
        <v>949</v>
      </c>
      <c r="B86" t="s">
        <v>37</v>
      </c>
      <c r="C86" t="s">
        <v>950</v>
      </c>
      <c r="D86" s="27">
        <v>4.42</v>
      </c>
    </row>
    <row r="87" spans="1:4" x14ac:dyDescent="0.25">
      <c r="A87" t="s">
        <v>797</v>
      </c>
      <c r="B87" t="s">
        <v>30</v>
      </c>
      <c r="C87" t="s">
        <v>798</v>
      </c>
      <c r="D87" s="27">
        <v>40.26</v>
      </c>
    </row>
    <row r="88" spans="1:4" x14ac:dyDescent="0.25">
      <c r="A88" t="s">
        <v>999</v>
      </c>
      <c r="B88" t="s">
        <v>30</v>
      </c>
      <c r="C88" t="s">
        <v>1000</v>
      </c>
      <c r="D88" s="27">
        <v>3.8</v>
      </c>
    </row>
    <row r="89" spans="1:4" x14ac:dyDescent="0.25">
      <c r="A89" t="s">
        <v>960</v>
      </c>
      <c r="B89" t="s">
        <v>37</v>
      </c>
      <c r="C89" t="s">
        <v>961</v>
      </c>
      <c r="D89" s="27">
        <v>142.84</v>
      </c>
    </row>
    <row r="90" spans="1:4" x14ac:dyDescent="0.25">
      <c r="A90" t="s">
        <v>969</v>
      </c>
      <c r="B90" t="s">
        <v>30</v>
      </c>
      <c r="C90" t="s">
        <v>970</v>
      </c>
      <c r="D90" s="27">
        <v>0.91</v>
      </c>
    </row>
    <row r="91" spans="1:4" x14ac:dyDescent="0.25">
      <c r="A91" t="s">
        <v>860</v>
      </c>
      <c r="B91" t="s">
        <v>30</v>
      </c>
      <c r="C91" t="s">
        <v>861</v>
      </c>
      <c r="D91" s="27">
        <v>1.34</v>
      </c>
    </row>
    <row r="92" spans="1:4" x14ac:dyDescent="0.25">
      <c r="A92" t="s">
        <v>983</v>
      </c>
      <c r="B92" t="s">
        <v>30</v>
      </c>
      <c r="C92" t="s">
        <v>984</v>
      </c>
      <c r="D92" s="27">
        <v>1.8</v>
      </c>
    </row>
    <row r="93" spans="1:4" x14ac:dyDescent="0.25">
      <c r="A93" t="s">
        <v>858</v>
      </c>
      <c r="B93" t="s">
        <v>30</v>
      </c>
      <c r="C93" t="s">
        <v>859</v>
      </c>
      <c r="D93" s="27">
        <v>2.77</v>
      </c>
    </row>
    <row r="94" spans="1:4" x14ac:dyDescent="0.25">
      <c r="A94" t="s">
        <v>1220</v>
      </c>
      <c r="B94" t="s">
        <v>30</v>
      </c>
      <c r="C94" t="s">
        <v>1221</v>
      </c>
      <c r="D94" s="27">
        <v>15.15</v>
      </c>
    </row>
    <row r="95" spans="1:4" x14ac:dyDescent="0.25">
      <c r="A95" t="s">
        <v>1004</v>
      </c>
      <c r="B95" t="s">
        <v>30</v>
      </c>
      <c r="C95" t="s">
        <v>1005</v>
      </c>
      <c r="D95" s="27">
        <v>0.59</v>
      </c>
    </row>
    <row r="96" spans="1:4" x14ac:dyDescent="0.25">
      <c r="A96" t="s">
        <v>1008</v>
      </c>
      <c r="B96" t="s">
        <v>30</v>
      </c>
      <c r="C96" t="s">
        <v>1009</v>
      </c>
      <c r="D96" s="27">
        <v>0.99</v>
      </c>
    </row>
    <row r="97" spans="1:4" x14ac:dyDescent="0.25">
      <c r="A97" t="s">
        <v>1011</v>
      </c>
      <c r="B97" t="s">
        <v>30</v>
      </c>
      <c r="C97" t="s">
        <v>1012</v>
      </c>
      <c r="D97" s="27">
        <v>3.6</v>
      </c>
    </row>
    <row r="98" spans="1:4" x14ac:dyDescent="0.25">
      <c r="A98" t="s">
        <v>862</v>
      </c>
      <c r="B98" t="s">
        <v>30</v>
      </c>
      <c r="C98" t="s">
        <v>863</v>
      </c>
      <c r="D98" s="27">
        <v>1.62</v>
      </c>
    </row>
    <row r="99" spans="1:4" x14ac:dyDescent="0.25">
      <c r="A99" t="s">
        <v>773</v>
      </c>
      <c r="B99" t="s">
        <v>30</v>
      </c>
      <c r="C99" t="s">
        <v>774</v>
      </c>
      <c r="D99" s="27">
        <v>6.63</v>
      </c>
    </row>
    <row r="100" spans="1:4" x14ac:dyDescent="0.25">
      <c r="A100" t="s">
        <v>795</v>
      </c>
      <c r="B100" t="s">
        <v>37</v>
      </c>
      <c r="C100" t="s">
        <v>796</v>
      </c>
      <c r="D100" s="27">
        <v>127.55</v>
      </c>
    </row>
    <row r="101" spans="1:4" x14ac:dyDescent="0.25">
      <c r="A101" t="s">
        <v>963</v>
      </c>
      <c r="B101" t="s">
        <v>37</v>
      </c>
      <c r="C101" t="s">
        <v>964</v>
      </c>
      <c r="D101" s="27">
        <v>1.37</v>
      </c>
    </row>
    <row r="102" spans="1:4" x14ac:dyDescent="0.25">
      <c r="A102" t="s">
        <v>974</v>
      </c>
      <c r="B102" t="s">
        <v>37</v>
      </c>
      <c r="C102" t="s">
        <v>975</v>
      </c>
      <c r="D102" s="27">
        <v>1.36</v>
      </c>
    </row>
    <row r="103" spans="1:4" x14ac:dyDescent="0.25">
      <c r="A103" t="s">
        <v>979</v>
      </c>
      <c r="B103" t="s">
        <v>37</v>
      </c>
      <c r="C103" t="s">
        <v>980</v>
      </c>
      <c r="D103" s="27">
        <v>1.33</v>
      </c>
    </row>
    <row r="104" spans="1:4" x14ac:dyDescent="0.25">
      <c r="A104" t="s">
        <v>992</v>
      </c>
      <c r="B104" t="s">
        <v>37</v>
      </c>
      <c r="C104" t="s">
        <v>993</v>
      </c>
      <c r="D104" s="27">
        <v>0.84</v>
      </c>
    </row>
    <row r="105" spans="1:4" x14ac:dyDescent="0.25">
      <c r="A105" t="s">
        <v>997</v>
      </c>
      <c r="B105" t="s">
        <v>37</v>
      </c>
      <c r="C105" t="s">
        <v>998</v>
      </c>
      <c r="D105" s="27">
        <v>2.14</v>
      </c>
    </row>
    <row r="106" spans="1:4" x14ac:dyDescent="0.25">
      <c r="A106" t="s">
        <v>967</v>
      </c>
      <c r="B106" t="s">
        <v>37</v>
      </c>
      <c r="C106" t="s">
        <v>968</v>
      </c>
      <c r="D106" s="27">
        <v>0.45</v>
      </c>
    </row>
    <row r="107" spans="1:4" x14ac:dyDescent="0.25">
      <c r="A107" t="s">
        <v>976</v>
      </c>
      <c r="B107" t="s">
        <v>37</v>
      </c>
      <c r="C107" t="s">
        <v>977</v>
      </c>
      <c r="D107" s="27">
        <v>0.86</v>
      </c>
    </row>
    <row r="108" spans="1:4" x14ac:dyDescent="0.25">
      <c r="A108" t="s">
        <v>981</v>
      </c>
      <c r="B108" t="s">
        <v>37</v>
      </c>
      <c r="C108" t="s">
        <v>982</v>
      </c>
      <c r="D108" s="27">
        <v>0.94</v>
      </c>
    </row>
    <row r="109" spans="1:4" x14ac:dyDescent="0.25">
      <c r="A109" t="s">
        <v>990</v>
      </c>
      <c r="B109" t="s">
        <v>37</v>
      </c>
      <c r="C109" t="s">
        <v>991</v>
      </c>
      <c r="D109" s="27">
        <v>1.36</v>
      </c>
    </row>
    <row r="110" spans="1:4" x14ac:dyDescent="0.25">
      <c r="A110" t="s">
        <v>995</v>
      </c>
      <c r="B110" t="s">
        <v>37</v>
      </c>
      <c r="C110" t="s">
        <v>996</v>
      </c>
      <c r="D110" s="27">
        <v>1.46</v>
      </c>
    </row>
    <row r="111" spans="1:4" x14ac:dyDescent="0.25">
      <c r="A111" t="s">
        <v>771</v>
      </c>
      <c r="B111" t="s">
        <v>37</v>
      </c>
      <c r="C111" t="s">
        <v>772</v>
      </c>
      <c r="D111" s="27">
        <v>0.16</v>
      </c>
    </row>
    <row r="112" spans="1:4" x14ac:dyDescent="0.25">
      <c r="A112" t="s">
        <v>1055</v>
      </c>
      <c r="B112" t="s">
        <v>37</v>
      </c>
      <c r="C112" t="s">
        <v>1056</v>
      </c>
      <c r="D112" s="27">
        <v>24.87</v>
      </c>
    </row>
    <row r="113" spans="1:4" x14ac:dyDescent="0.25">
      <c r="A113" t="s">
        <v>1043</v>
      </c>
      <c r="B113" t="s">
        <v>37</v>
      </c>
      <c r="C113" t="s">
        <v>1044</v>
      </c>
      <c r="D113" s="27">
        <v>6.5</v>
      </c>
    </row>
    <row r="114" spans="1:4" x14ac:dyDescent="0.25">
      <c r="A114" t="s">
        <v>1087</v>
      </c>
      <c r="B114" t="s">
        <v>30</v>
      </c>
      <c r="C114" t="s">
        <v>1088</v>
      </c>
      <c r="D114" s="27">
        <v>11.78</v>
      </c>
    </row>
    <row r="115" spans="1:4" x14ac:dyDescent="0.25">
      <c r="A115" t="s">
        <v>1166</v>
      </c>
      <c r="B115" t="s">
        <v>30</v>
      </c>
      <c r="C115" t="s">
        <v>1167</v>
      </c>
      <c r="D115" s="27">
        <v>16.48</v>
      </c>
    </row>
    <row r="116" spans="1:4" x14ac:dyDescent="0.25">
      <c r="A116" t="s">
        <v>1084</v>
      </c>
      <c r="B116" t="s">
        <v>30</v>
      </c>
      <c r="C116" t="s">
        <v>1085</v>
      </c>
      <c r="D116" s="27">
        <v>22.97</v>
      </c>
    </row>
    <row r="117" spans="1:4" x14ac:dyDescent="0.25">
      <c r="A117" t="s">
        <v>1076</v>
      </c>
      <c r="B117" t="s">
        <v>30</v>
      </c>
      <c r="C117" t="s">
        <v>1077</v>
      </c>
      <c r="D117" s="27">
        <v>0.81</v>
      </c>
    </row>
    <row r="118" spans="1:4" x14ac:dyDescent="0.25">
      <c r="A118" t="s">
        <v>1060</v>
      </c>
      <c r="B118" t="s">
        <v>30</v>
      </c>
      <c r="C118" t="s">
        <v>1061</v>
      </c>
      <c r="D118" s="27">
        <v>4.07</v>
      </c>
    </row>
    <row r="119" spans="1:4" x14ac:dyDescent="0.25">
      <c r="A119" t="s">
        <v>1040</v>
      </c>
      <c r="B119" t="s">
        <v>30</v>
      </c>
      <c r="C119" t="s">
        <v>1041</v>
      </c>
      <c r="D119" s="27">
        <v>5.96</v>
      </c>
    </row>
    <row r="120" spans="1:4" x14ac:dyDescent="0.25">
      <c r="A120" t="s">
        <v>1070</v>
      </c>
      <c r="B120" t="s">
        <v>30</v>
      </c>
      <c r="C120" t="s">
        <v>1071</v>
      </c>
      <c r="D120" s="27">
        <v>2.0099999999999998</v>
      </c>
    </row>
    <row r="121" spans="1:4" x14ac:dyDescent="0.25">
      <c r="A121" t="s">
        <v>1067</v>
      </c>
      <c r="B121" t="s">
        <v>30</v>
      </c>
      <c r="C121" t="s">
        <v>1068</v>
      </c>
      <c r="D121" s="27">
        <v>2.82</v>
      </c>
    </row>
    <row r="122" spans="1:4" x14ac:dyDescent="0.25">
      <c r="A122" t="s">
        <v>1047</v>
      </c>
      <c r="B122" t="s">
        <v>30</v>
      </c>
      <c r="C122" t="s">
        <v>1048</v>
      </c>
      <c r="D122" s="27">
        <v>4.62</v>
      </c>
    </row>
    <row r="123" spans="1:4" x14ac:dyDescent="0.25">
      <c r="A123" t="s">
        <v>1063</v>
      </c>
      <c r="B123" t="s">
        <v>30</v>
      </c>
      <c r="C123" t="s">
        <v>1064</v>
      </c>
      <c r="D123" s="27">
        <v>9.84</v>
      </c>
    </row>
    <row r="124" spans="1:4" x14ac:dyDescent="0.25">
      <c r="A124" t="s">
        <v>1121</v>
      </c>
      <c r="B124" t="s">
        <v>37</v>
      </c>
      <c r="C124" t="s">
        <v>1122</v>
      </c>
      <c r="D124" s="27">
        <v>0.54</v>
      </c>
    </row>
    <row r="125" spans="1:4" x14ac:dyDescent="0.25">
      <c r="A125" t="s">
        <v>1102</v>
      </c>
      <c r="B125" t="s">
        <v>37</v>
      </c>
      <c r="C125" t="s">
        <v>1103</v>
      </c>
      <c r="D125" s="27">
        <v>3.22</v>
      </c>
    </row>
    <row r="126" spans="1:4" x14ac:dyDescent="0.25">
      <c r="A126" t="s">
        <v>1023</v>
      </c>
      <c r="B126" t="s">
        <v>37</v>
      </c>
      <c r="C126" t="s">
        <v>1024</v>
      </c>
      <c r="D126" s="27">
        <v>3.75</v>
      </c>
    </row>
    <row r="127" spans="1:4" x14ac:dyDescent="0.25">
      <c r="A127" t="s">
        <v>1105</v>
      </c>
      <c r="B127" t="s">
        <v>37</v>
      </c>
      <c r="C127" t="s">
        <v>1106</v>
      </c>
      <c r="D127" s="27">
        <v>3.41</v>
      </c>
    </row>
    <row r="128" spans="1:4" x14ac:dyDescent="0.25">
      <c r="A128" t="s">
        <v>1090</v>
      </c>
      <c r="B128" t="s">
        <v>37</v>
      </c>
      <c r="C128" t="s">
        <v>1091</v>
      </c>
      <c r="D128" s="27">
        <v>3.57</v>
      </c>
    </row>
    <row r="129" spans="1:4" x14ac:dyDescent="0.25">
      <c r="A129" t="s">
        <v>1057</v>
      </c>
      <c r="B129" t="s">
        <v>37</v>
      </c>
      <c r="C129" t="s">
        <v>1058</v>
      </c>
      <c r="D129" s="27">
        <v>5.32</v>
      </c>
    </row>
    <row r="130" spans="1:4" x14ac:dyDescent="0.25">
      <c r="A130" t="s">
        <v>1049</v>
      </c>
      <c r="B130" t="s">
        <v>37</v>
      </c>
      <c r="C130" t="s">
        <v>1050</v>
      </c>
      <c r="D130" s="27">
        <v>0.27</v>
      </c>
    </row>
    <row r="131" spans="1:4" x14ac:dyDescent="0.25">
      <c r="A131" t="s">
        <v>1082</v>
      </c>
      <c r="B131" t="s">
        <v>37</v>
      </c>
      <c r="C131" t="s">
        <v>1083</v>
      </c>
      <c r="D131" s="27">
        <v>2.35</v>
      </c>
    </row>
    <row r="132" spans="1:4" x14ac:dyDescent="0.25">
      <c r="A132" t="s">
        <v>1045</v>
      </c>
      <c r="B132" t="s">
        <v>37</v>
      </c>
      <c r="C132" t="s">
        <v>1046</v>
      </c>
      <c r="D132" s="27">
        <v>0.32</v>
      </c>
    </row>
    <row r="133" spans="1:4" x14ac:dyDescent="0.25">
      <c r="A133" t="s">
        <v>792</v>
      </c>
      <c r="B133" t="s">
        <v>37</v>
      </c>
      <c r="C133" t="s">
        <v>793</v>
      </c>
      <c r="D133" s="27">
        <v>2.23</v>
      </c>
    </row>
    <row r="134" spans="1:4" x14ac:dyDescent="0.25">
      <c r="A134" t="s">
        <v>1247</v>
      </c>
      <c r="B134" t="s">
        <v>37</v>
      </c>
      <c r="C134" t="s">
        <v>1248</v>
      </c>
      <c r="D134" s="27">
        <v>29.75</v>
      </c>
    </row>
    <row r="135" spans="1:4" x14ac:dyDescent="0.25">
      <c r="A135" t="s">
        <v>1250</v>
      </c>
      <c r="B135" t="s">
        <v>37</v>
      </c>
      <c r="C135" t="s">
        <v>1251</v>
      </c>
      <c r="D135" s="27">
        <v>3.26</v>
      </c>
    </row>
    <row r="136" spans="1:4" x14ac:dyDescent="0.25">
      <c r="A136" t="s">
        <v>1253</v>
      </c>
      <c r="B136" t="s">
        <v>37</v>
      </c>
      <c r="C136" t="s">
        <v>1254</v>
      </c>
      <c r="D136" s="27">
        <v>0.72</v>
      </c>
    </row>
    <row r="137" spans="1:4" x14ac:dyDescent="0.25">
      <c r="A137" t="s">
        <v>1256</v>
      </c>
      <c r="B137" t="s">
        <v>37</v>
      </c>
      <c r="C137" t="s">
        <v>1257</v>
      </c>
      <c r="D137" s="27">
        <v>37.29</v>
      </c>
    </row>
    <row r="138" spans="1:4" x14ac:dyDescent="0.25">
      <c r="A138" t="s">
        <v>1244</v>
      </c>
      <c r="B138" t="s">
        <v>30</v>
      </c>
      <c r="C138" t="s">
        <v>1245</v>
      </c>
      <c r="D138" s="27">
        <v>0.97</v>
      </c>
    </row>
    <row r="139" spans="1:4" x14ac:dyDescent="0.25">
      <c r="A139" t="s">
        <v>1283</v>
      </c>
      <c r="B139" t="s">
        <v>37</v>
      </c>
      <c r="C139" t="s">
        <v>1284</v>
      </c>
      <c r="D139" s="27">
        <v>44.56</v>
      </c>
    </row>
    <row r="140" spans="1:4" x14ac:dyDescent="0.25">
      <c r="A140" t="s">
        <v>1286</v>
      </c>
      <c r="B140" t="s">
        <v>37</v>
      </c>
      <c r="C140" t="s">
        <v>1287</v>
      </c>
      <c r="D140" s="27">
        <v>53.04</v>
      </c>
    </row>
    <row r="141" spans="1:4" x14ac:dyDescent="0.25">
      <c r="A141" t="s">
        <v>1264</v>
      </c>
      <c r="B141" t="s">
        <v>37</v>
      </c>
      <c r="C141" t="s">
        <v>1265</v>
      </c>
      <c r="D141" s="27">
        <v>0.51</v>
      </c>
    </row>
    <row r="142" spans="1:4" x14ac:dyDescent="0.25">
      <c r="A142" t="s">
        <v>1258</v>
      </c>
      <c r="B142" t="s">
        <v>37</v>
      </c>
      <c r="C142" t="s">
        <v>1259</v>
      </c>
      <c r="D142" s="27">
        <v>0.25</v>
      </c>
    </row>
    <row r="143" spans="1:4" x14ac:dyDescent="0.25">
      <c r="A143" t="s">
        <v>776</v>
      </c>
      <c r="B143" t="s">
        <v>37</v>
      </c>
      <c r="C143" t="s">
        <v>777</v>
      </c>
      <c r="D143" s="27">
        <v>40.79</v>
      </c>
    </row>
    <row r="144" spans="1:4" x14ac:dyDescent="0.25">
      <c r="A144" t="s">
        <v>779</v>
      </c>
      <c r="B144" t="s">
        <v>37</v>
      </c>
      <c r="C144" t="s">
        <v>780</v>
      </c>
      <c r="D144" s="27">
        <v>56.48</v>
      </c>
    </row>
    <row r="145" spans="1:4" x14ac:dyDescent="0.25">
      <c r="A145" t="s">
        <v>782</v>
      </c>
      <c r="B145" t="s">
        <v>37</v>
      </c>
      <c r="C145" t="s">
        <v>783</v>
      </c>
      <c r="D145" s="27">
        <v>78.44</v>
      </c>
    </row>
    <row r="146" spans="1:4" x14ac:dyDescent="0.25">
      <c r="A146" t="s">
        <v>1157</v>
      </c>
      <c r="B146" t="s">
        <v>37</v>
      </c>
      <c r="C146" t="s">
        <v>1158</v>
      </c>
      <c r="D146" s="27">
        <v>6.86</v>
      </c>
    </row>
    <row r="147" spans="1:4" x14ac:dyDescent="0.25">
      <c r="A147" t="s">
        <v>1213</v>
      </c>
      <c r="B147" t="s">
        <v>37</v>
      </c>
      <c r="C147" t="s">
        <v>1214</v>
      </c>
      <c r="D147" s="27">
        <v>919.82</v>
      </c>
    </row>
    <row r="148" spans="1:4" x14ac:dyDescent="0.25">
      <c r="A148" t="s">
        <v>1163</v>
      </c>
      <c r="B148" t="s">
        <v>30</v>
      </c>
      <c r="C148" t="s">
        <v>1164</v>
      </c>
      <c r="D148" s="27">
        <v>0.82</v>
      </c>
    </row>
    <row r="149" spans="1:4" x14ac:dyDescent="0.25">
      <c r="A149" t="s">
        <v>1160</v>
      </c>
      <c r="B149" t="s">
        <v>37</v>
      </c>
      <c r="C149" t="s">
        <v>1161</v>
      </c>
      <c r="D149" s="27">
        <v>9.73</v>
      </c>
    </row>
    <row r="150" spans="1:4" x14ac:dyDescent="0.25">
      <c r="A150" t="s">
        <v>1169</v>
      </c>
      <c r="B150" t="s">
        <v>37</v>
      </c>
      <c r="C150" t="s">
        <v>1170</v>
      </c>
      <c r="D150" s="27">
        <v>147.06</v>
      </c>
    </row>
    <row r="151" spans="1:4" x14ac:dyDescent="0.25">
      <c r="A151" t="s">
        <v>1031</v>
      </c>
      <c r="B151" t="s">
        <v>1032</v>
      </c>
      <c r="C151" t="s">
        <v>1033</v>
      </c>
      <c r="D151" s="27">
        <v>12220.75</v>
      </c>
    </row>
    <row r="152" spans="1:4" x14ac:dyDescent="0.25">
      <c r="A152" t="s">
        <v>1052</v>
      </c>
      <c r="B152" t="s">
        <v>1032</v>
      </c>
      <c r="C152" t="s">
        <v>1053</v>
      </c>
      <c r="D152" s="27">
        <v>401.18</v>
      </c>
    </row>
    <row r="153" spans="1:4" x14ac:dyDescent="0.25">
      <c r="A153" t="s">
        <v>1079</v>
      </c>
      <c r="B153" t="s">
        <v>30</v>
      </c>
      <c r="C153" t="s">
        <v>1080</v>
      </c>
      <c r="D153" s="27">
        <v>34.78</v>
      </c>
    </row>
    <row r="154" spans="1:4" x14ac:dyDescent="0.25">
      <c r="A154" t="s">
        <v>1108</v>
      </c>
      <c r="B154" t="s">
        <v>37</v>
      </c>
      <c r="C154" t="s">
        <v>1109</v>
      </c>
      <c r="D154" s="27">
        <v>5.44</v>
      </c>
    </row>
    <row r="155" spans="1:4" ht="120" x14ac:dyDescent="0.25">
      <c r="A155" t="s">
        <v>1119</v>
      </c>
      <c r="B155" t="s">
        <v>37</v>
      </c>
      <c r="C155" s="32" t="s">
        <v>1112</v>
      </c>
      <c r="D155" s="27">
        <v>174.48</v>
      </c>
    </row>
    <row r="156" spans="1:4" ht="120" x14ac:dyDescent="0.25">
      <c r="A156" t="s">
        <v>1111</v>
      </c>
      <c r="B156" t="s">
        <v>37</v>
      </c>
      <c r="C156" s="32" t="s">
        <v>1112</v>
      </c>
      <c r="D156" s="27">
        <v>61.22</v>
      </c>
    </row>
    <row r="157" spans="1:4" x14ac:dyDescent="0.25">
      <c r="A157" t="s">
        <v>1134</v>
      </c>
      <c r="B157" t="s">
        <v>37</v>
      </c>
      <c r="C157" t="s">
        <v>1135</v>
      </c>
      <c r="D157" s="27">
        <v>64.42</v>
      </c>
    </row>
    <row r="158" spans="1:4" x14ac:dyDescent="0.25">
      <c r="A158" t="s">
        <v>1137</v>
      </c>
      <c r="B158" t="s">
        <v>37</v>
      </c>
      <c r="C158" t="s">
        <v>1138</v>
      </c>
      <c r="D158" s="27">
        <v>41.68</v>
      </c>
    </row>
    <row r="159" spans="1:4" x14ac:dyDescent="0.25">
      <c r="A159" t="s">
        <v>1140</v>
      </c>
      <c r="B159" t="s">
        <v>37</v>
      </c>
      <c r="C159" t="s">
        <v>1141</v>
      </c>
      <c r="D159" s="27">
        <v>24.63</v>
      </c>
    </row>
    <row r="160" spans="1:4" x14ac:dyDescent="0.25">
      <c r="A160" t="s">
        <v>1143</v>
      </c>
      <c r="B160" t="s">
        <v>37</v>
      </c>
      <c r="C160" t="s">
        <v>1144</v>
      </c>
      <c r="D160" s="27">
        <v>477.67</v>
      </c>
    </row>
    <row r="161" spans="1:4" x14ac:dyDescent="0.25">
      <c r="A161" t="s">
        <v>1146</v>
      </c>
      <c r="B161" t="s">
        <v>37</v>
      </c>
      <c r="C161" t="s">
        <v>1147</v>
      </c>
      <c r="D161" s="27">
        <v>137.97999999999999</v>
      </c>
    </row>
    <row r="162" spans="1:4" x14ac:dyDescent="0.25">
      <c r="A162" t="s">
        <v>1036</v>
      </c>
      <c r="B162" t="s">
        <v>1032</v>
      </c>
      <c r="C162" t="s">
        <v>1037</v>
      </c>
      <c r="D162" s="27">
        <v>814.09</v>
      </c>
    </row>
    <row r="163" spans="1:4" x14ac:dyDescent="0.25">
      <c r="A163" t="s">
        <v>1038</v>
      </c>
      <c r="B163" t="s">
        <v>1032</v>
      </c>
      <c r="C163" t="s">
        <v>1039</v>
      </c>
      <c r="D163" s="27">
        <v>1521.59</v>
      </c>
    </row>
    <row r="164" spans="1:4" x14ac:dyDescent="0.25">
      <c r="A164" t="s">
        <v>789</v>
      </c>
      <c r="B164" t="s">
        <v>37</v>
      </c>
      <c r="C164" t="s">
        <v>790</v>
      </c>
      <c r="D164" s="27">
        <v>5.64</v>
      </c>
    </row>
    <row r="165" spans="1:4" x14ac:dyDescent="0.25">
      <c r="A165" t="s">
        <v>1116</v>
      </c>
      <c r="B165" t="s">
        <v>37</v>
      </c>
      <c r="C165" t="s">
        <v>1117</v>
      </c>
      <c r="D165" s="27">
        <v>97.83</v>
      </c>
    </row>
    <row r="166" spans="1:4" x14ac:dyDescent="0.25">
      <c r="A166" t="s">
        <v>1197</v>
      </c>
      <c r="B166" t="s">
        <v>37</v>
      </c>
      <c r="C166" t="s">
        <v>1198</v>
      </c>
      <c r="D166" s="27">
        <v>21.27</v>
      </c>
    </row>
    <row r="167" spans="1:4" x14ac:dyDescent="0.25">
      <c r="A167" t="s">
        <v>1200</v>
      </c>
      <c r="B167" t="s">
        <v>37</v>
      </c>
      <c r="C167" t="s">
        <v>1201</v>
      </c>
      <c r="D167" s="27">
        <v>98.61</v>
      </c>
    </row>
    <row r="168" spans="1:4" x14ac:dyDescent="0.25">
      <c r="A168" t="s">
        <v>1217</v>
      </c>
      <c r="B168" t="s">
        <v>30</v>
      </c>
      <c r="C168" t="s">
        <v>1218</v>
      </c>
      <c r="D168" s="27">
        <v>12.81</v>
      </c>
    </row>
    <row r="169" spans="1:4" x14ac:dyDescent="0.25">
      <c r="A169" t="s">
        <v>1235</v>
      </c>
      <c r="B169" t="s">
        <v>37</v>
      </c>
      <c r="C169" t="s">
        <v>1236</v>
      </c>
      <c r="D169" s="27">
        <v>602.85</v>
      </c>
    </row>
    <row r="170" spans="1:4" x14ac:dyDescent="0.25">
      <c r="A170" t="s">
        <v>1238</v>
      </c>
      <c r="B170" t="s">
        <v>37</v>
      </c>
      <c r="C170" t="s">
        <v>1239</v>
      </c>
      <c r="D170" s="27">
        <v>45.53</v>
      </c>
    </row>
    <row r="171" spans="1:4" x14ac:dyDescent="0.25">
      <c r="A171" t="s">
        <v>1232</v>
      </c>
      <c r="B171" t="s">
        <v>37</v>
      </c>
      <c r="C171" t="s">
        <v>1233</v>
      </c>
      <c r="D171" s="27">
        <v>100.16</v>
      </c>
    </row>
    <row r="172" spans="1:4" x14ac:dyDescent="0.25">
      <c r="A172" t="s">
        <v>1229</v>
      </c>
      <c r="B172" t="s">
        <v>37</v>
      </c>
      <c r="C172" t="s">
        <v>1230</v>
      </c>
      <c r="D172" s="27">
        <v>82.3</v>
      </c>
    </row>
    <row r="173" spans="1:4" x14ac:dyDescent="0.25">
      <c r="A173" t="s">
        <v>854</v>
      </c>
      <c r="B173" t="s">
        <v>30</v>
      </c>
      <c r="C173" t="s">
        <v>855</v>
      </c>
      <c r="D173" s="27">
        <v>38.869999999999997</v>
      </c>
    </row>
    <row r="174" spans="1:4" x14ac:dyDescent="0.25">
      <c r="A174" t="s">
        <v>1099</v>
      </c>
      <c r="B174" t="s">
        <v>37</v>
      </c>
      <c r="C174" t="s">
        <v>1100</v>
      </c>
      <c r="D174" s="27">
        <v>23.24</v>
      </c>
    </row>
    <row r="175" spans="1:4" x14ac:dyDescent="0.25">
      <c r="A175" t="s">
        <v>1278</v>
      </c>
      <c r="B175" t="s">
        <v>37</v>
      </c>
      <c r="C175" t="s">
        <v>1279</v>
      </c>
      <c r="D175" s="27">
        <v>82.59</v>
      </c>
    </row>
    <row r="176" spans="1:4" x14ac:dyDescent="0.25">
      <c r="A176" t="s">
        <v>1269</v>
      </c>
      <c r="B176" t="s">
        <v>37</v>
      </c>
      <c r="C176" t="s">
        <v>1270</v>
      </c>
      <c r="D176" s="27">
        <v>102.03</v>
      </c>
    </row>
    <row r="177" spans="1:4" x14ac:dyDescent="0.25">
      <c r="A177" t="s">
        <v>1272</v>
      </c>
      <c r="B177" t="s">
        <v>37</v>
      </c>
      <c r="C177" t="s">
        <v>1273</v>
      </c>
      <c r="D177" s="27">
        <v>72.22</v>
      </c>
    </row>
    <row r="178" spans="1:4" x14ac:dyDescent="0.25">
      <c r="A178" t="s">
        <v>1275</v>
      </c>
      <c r="B178" t="s">
        <v>37</v>
      </c>
      <c r="C178" t="s">
        <v>1276</v>
      </c>
      <c r="D178" s="27">
        <v>188.12</v>
      </c>
    </row>
    <row r="179" spans="1:4" x14ac:dyDescent="0.25">
      <c r="A179" t="s">
        <v>1203</v>
      </c>
      <c r="B179" t="s">
        <v>37</v>
      </c>
      <c r="C179" t="s">
        <v>1204</v>
      </c>
      <c r="D179" s="27">
        <v>14.58</v>
      </c>
    </row>
    <row r="180" spans="1:4" x14ac:dyDescent="0.25">
      <c r="A180" t="s">
        <v>1223</v>
      </c>
      <c r="B180" t="s">
        <v>37</v>
      </c>
      <c r="C180" t="s">
        <v>1224</v>
      </c>
      <c r="D180" s="27">
        <v>41.43</v>
      </c>
    </row>
    <row r="181" spans="1:4" x14ac:dyDescent="0.25">
      <c r="A181" t="s">
        <v>1226</v>
      </c>
      <c r="B181" t="s">
        <v>37</v>
      </c>
      <c r="C181" t="s">
        <v>1227</v>
      </c>
      <c r="D181" s="27">
        <v>32.049999999999997</v>
      </c>
    </row>
    <row r="182" spans="1:4" x14ac:dyDescent="0.25">
      <c r="A182" t="s">
        <v>1172</v>
      </c>
      <c r="B182" t="s">
        <v>37</v>
      </c>
      <c r="C182" t="s">
        <v>1173</v>
      </c>
      <c r="D182" s="27">
        <v>24.29</v>
      </c>
    </row>
    <row r="183" spans="1:4" ht="75" x14ac:dyDescent="0.25">
      <c r="A183" t="s">
        <v>1194</v>
      </c>
      <c r="B183" t="s">
        <v>37</v>
      </c>
      <c r="C183" s="32" t="s">
        <v>1195</v>
      </c>
      <c r="D183" s="27">
        <v>310.94</v>
      </c>
    </row>
    <row r="184" spans="1:4" x14ac:dyDescent="0.25">
      <c r="A184" t="s">
        <v>1210</v>
      </c>
      <c r="B184" t="s">
        <v>37</v>
      </c>
      <c r="C184" t="s">
        <v>1211</v>
      </c>
      <c r="D184" s="27">
        <v>24.29</v>
      </c>
    </row>
    <row r="185" spans="1:4" x14ac:dyDescent="0.25">
      <c r="A185" t="s">
        <v>1206</v>
      </c>
      <c r="B185" t="s">
        <v>37</v>
      </c>
      <c r="C185" t="s">
        <v>1207</v>
      </c>
      <c r="D185" s="27">
        <v>26.04</v>
      </c>
    </row>
    <row r="186" spans="1:4" x14ac:dyDescent="0.25">
      <c r="A186" t="s">
        <v>1296</v>
      </c>
      <c r="B186" t="s">
        <v>37</v>
      </c>
      <c r="C186" t="s">
        <v>1297</v>
      </c>
      <c r="D186" s="27">
        <v>4.96</v>
      </c>
    </row>
    <row r="187" spans="1:4" x14ac:dyDescent="0.25">
      <c r="A187" t="s">
        <v>1299</v>
      </c>
      <c r="B187" t="s">
        <v>37</v>
      </c>
      <c r="C187" t="s">
        <v>1300</v>
      </c>
      <c r="D187" s="27">
        <v>9.91</v>
      </c>
    </row>
    <row r="188" spans="1:4" x14ac:dyDescent="0.25">
      <c r="A188" t="s">
        <v>1291</v>
      </c>
      <c r="B188" t="s">
        <v>37</v>
      </c>
      <c r="C188" t="s">
        <v>1292</v>
      </c>
      <c r="D188" s="27">
        <v>2.14</v>
      </c>
    </row>
    <row r="189" spans="1:4" x14ac:dyDescent="0.25">
      <c r="A189" t="s">
        <v>1301</v>
      </c>
      <c r="B189" t="s">
        <v>37</v>
      </c>
      <c r="C189" t="s">
        <v>1302</v>
      </c>
      <c r="D189" s="27">
        <v>3.01</v>
      </c>
    </row>
    <row r="190" spans="1:4" x14ac:dyDescent="0.25">
      <c r="A190" t="s">
        <v>1114</v>
      </c>
      <c r="B190" t="s">
        <v>37</v>
      </c>
      <c r="C190" t="s">
        <v>1103</v>
      </c>
      <c r="D190" s="27">
        <v>20.72</v>
      </c>
    </row>
    <row r="191" spans="1:4" x14ac:dyDescent="0.25">
      <c r="A191" t="s">
        <v>1073</v>
      </c>
      <c r="B191" t="s">
        <v>30</v>
      </c>
      <c r="C191" t="s">
        <v>1074</v>
      </c>
      <c r="D191" s="27">
        <v>1.17</v>
      </c>
    </row>
    <row r="192" spans="1:4" x14ac:dyDescent="0.25">
      <c r="A192" t="s">
        <v>750</v>
      </c>
      <c r="B192" t="s">
        <v>37</v>
      </c>
      <c r="C192" t="s">
        <v>751</v>
      </c>
      <c r="D192" s="27">
        <v>0.55000000000000004</v>
      </c>
    </row>
    <row r="193" spans="1:4" x14ac:dyDescent="0.25">
      <c r="A193" t="s">
        <v>760</v>
      </c>
      <c r="B193" t="s">
        <v>37</v>
      </c>
      <c r="C193" t="s">
        <v>751</v>
      </c>
      <c r="D193" s="27">
        <v>0.69</v>
      </c>
    </row>
    <row r="194" spans="1:4" x14ac:dyDescent="0.25">
      <c r="A194" t="s">
        <v>767</v>
      </c>
      <c r="B194" t="s">
        <v>37</v>
      </c>
      <c r="C194" t="s">
        <v>751</v>
      </c>
      <c r="D194" s="27">
        <v>1.1000000000000001</v>
      </c>
    </row>
    <row r="195" spans="1:4" x14ac:dyDescent="0.25">
      <c r="A195" t="s">
        <v>748</v>
      </c>
      <c r="B195" t="s">
        <v>37</v>
      </c>
      <c r="C195" t="s">
        <v>749</v>
      </c>
      <c r="D195" s="27">
        <v>0.47</v>
      </c>
    </row>
    <row r="196" spans="1:4" x14ac:dyDescent="0.25">
      <c r="A196" t="s">
        <v>757</v>
      </c>
      <c r="B196" t="s">
        <v>37</v>
      </c>
      <c r="C196" t="s">
        <v>749</v>
      </c>
      <c r="D196" s="27">
        <v>0.56000000000000005</v>
      </c>
    </row>
    <row r="197" spans="1:4" x14ac:dyDescent="0.25">
      <c r="A197" t="s">
        <v>764</v>
      </c>
      <c r="B197" t="s">
        <v>37</v>
      </c>
      <c r="C197" t="s">
        <v>749</v>
      </c>
      <c r="D197" s="27">
        <v>0.86</v>
      </c>
    </row>
    <row r="198" spans="1:4" x14ac:dyDescent="0.25">
      <c r="A198" t="s">
        <v>752</v>
      </c>
      <c r="B198" t="s">
        <v>37</v>
      </c>
      <c r="C198" t="s">
        <v>753</v>
      </c>
      <c r="D198" s="27">
        <v>0.69</v>
      </c>
    </row>
    <row r="199" spans="1:4" x14ac:dyDescent="0.25">
      <c r="A199" t="s">
        <v>759</v>
      </c>
      <c r="B199" t="s">
        <v>37</v>
      </c>
      <c r="C199" t="s">
        <v>753</v>
      </c>
      <c r="D199" s="27">
        <v>0.92</v>
      </c>
    </row>
    <row r="200" spans="1:4" x14ac:dyDescent="0.25">
      <c r="A200" t="s">
        <v>766</v>
      </c>
      <c r="B200" t="s">
        <v>37</v>
      </c>
      <c r="C200" t="s">
        <v>753</v>
      </c>
      <c r="D200" s="27">
        <v>1.46</v>
      </c>
    </row>
    <row r="201" spans="1:4" x14ac:dyDescent="0.25">
      <c r="A201" t="s">
        <v>1127</v>
      </c>
      <c r="B201" t="s">
        <v>37</v>
      </c>
      <c r="C201" t="s">
        <v>1128</v>
      </c>
      <c r="D201" s="27">
        <v>35.58</v>
      </c>
    </row>
    <row r="202" spans="1:4" x14ac:dyDescent="0.25">
      <c r="A202" t="s">
        <v>1129</v>
      </c>
      <c r="B202" t="s">
        <v>37</v>
      </c>
      <c r="C202" t="s">
        <v>1130</v>
      </c>
      <c r="D202" s="27">
        <v>18.52</v>
      </c>
    </row>
    <row r="203" spans="1:4" x14ac:dyDescent="0.25">
      <c r="A203" t="s">
        <v>1124</v>
      </c>
      <c r="B203" t="s">
        <v>37</v>
      </c>
      <c r="C203" t="s">
        <v>1125</v>
      </c>
      <c r="D203" s="27">
        <v>41.95</v>
      </c>
    </row>
    <row r="204" spans="1:4" x14ac:dyDescent="0.25">
      <c r="A204" t="s">
        <v>1131</v>
      </c>
      <c r="B204" t="s">
        <v>37</v>
      </c>
      <c r="C204" t="s">
        <v>1132</v>
      </c>
      <c r="D204" s="27">
        <v>3.71</v>
      </c>
    </row>
    <row r="205" spans="1:4" x14ac:dyDescent="0.25">
      <c r="A205" t="s">
        <v>727</v>
      </c>
      <c r="B205" t="s">
        <v>723</v>
      </c>
      <c r="C205" t="s">
        <v>728</v>
      </c>
      <c r="D205" s="27">
        <v>6.82</v>
      </c>
    </row>
    <row r="206" spans="1:4" x14ac:dyDescent="0.25">
      <c r="A206" t="s">
        <v>1241</v>
      </c>
      <c r="B206" t="s">
        <v>30</v>
      </c>
      <c r="C206" t="s">
        <v>1242</v>
      </c>
      <c r="D206" s="27">
        <v>1.0900000000000001</v>
      </c>
    </row>
    <row r="207" spans="1:4" x14ac:dyDescent="0.25">
      <c r="A207" t="s">
        <v>1154</v>
      </c>
      <c r="B207" t="s">
        <v>30</v>
      </c>
      <c r="C207" t="s">
        <v>1155</v>
      </c>
      <c r="D207" s="27">
        <v>0.73</v>
      </c>
    </row>
    <row r="208" spans="1:4" x14ac:dyDescent="0.25">
      <c r="A208" t="s">
        <v>1152</v>
      </c>
      <c r="B208" t="s">
        <v>37</v>
      </c>
      <c r="C208" t="s">
        <v>1153</v>
      </c>
      <c r="D208" s="27">
        <v>9.36</v>
      </c>
    </row>
    <row r="209" spans="1:4" x14ac:dyDescent="0.25">
      <c r="A209" t="s">
        <v>944</v>
      </c>
      <c r="B209" t="s">
        <v>30</v>
      </c>
      <c r="C209" t="s">
        <v>945</v>
      </c>
      <c r="D209" s="27">
        <v>5.64</v>
      </c>
    </row>
    <row r="210" spans="1:4" x14ac:dyDescent="0.25">
      <c r="A210" t="s">
        <v>942</v>
      </c>
      <c r="B210" t="s">
        <v>37</v>
      </c>
      <c r="C210" t="s">
        <v>943</v>
      </c>
      <c r="D210" s="27">
        <v>4.8600000000000003</v>
      </c>
    </row>
    <row r="211" spans="1:4" x14ac:dyDescent="0.25">
      <c r="A211" t="s">
        <v>1149</v>
      </c>
      <c r="B211" t="s">
        <v>37</v>
      </c>
      <c r="C211" t="s">
        <v>1150</v>
      </c>
      <c r="D211" s="27">
        <v>42.29</v>
      </c>
    </row>
    <row r="212" spans="1:4" x14ac:dyDescent="0.25">
      <c r="A212" t="s">
        <v>1191</v>
      </c>
      <c r="B212" t="s">
        <v>37</v>
      </c>
      <c r="C212" t="s">
        <v>1192</v>
      </c>
      <c r="D212" s="27">
        <v>2041.17</v>
      </c>
    </row>
    <row r="213" spans="1:4" x14ac:dyDescent="0.25">
      <c r="A213" t="s">
        <v>743</v>
      </c>
      <c r="B213" t="s">
        <v>30</v>
      </c>
      <c r="C213" t="s">
        <v>744</v>
      </c>
      <c r="D213" s="27">
        <v>5.85</v>
      </c>
    </row>
    <row r="214" spans="1:4" x14ac:dyDescent="0.25">
      <c r="A214" t="s">
        <v>731</v>
      </c>
      <c r="B214" t="s">
        <v>30</v>
      </c>
      <c r="C214" t="s">
        <v>732</v>
      </c>
      <c r="D214" s="27">
        <v>2.62</v>
      </c>
    </row>
    <row r="215" spans="1:4" x14ac:dyDescent="0.25">
      <c r="A215" t="s">
        <v>736</v>
      </c>
      <c r="B215" t="s">
        <v>30</v>
      </c>
      <c r="C215" t="s">
        <v>737</v>
      </c>
      <c r="D215" s="27">
        <v>3.65</v>
      </c>
    </row>
    <row r="216" spans="1:4" x14ac:dyDescent="0.25">
      <c r="A216" s="44" t="s">
        <v>738</v>
      </c>
    </row>
    <row r="217" spans="1:4" x14ac:dyDescent="0.25">
      <c r="A217" t="s">
        <v>1261</v>
      </c>
      <c r="B217" t="s">
        <v>37</v>
      </c>
      <c r="C217" t="s">
        <v>1262</v>
      </c>
      <c r="D217" s="27">
        <v>2.4</v>
      </c>
    </row>
    <row r="218" spans="1:4" x14ac:dyDescent="0.25">
      <c r="A218" t="s">
        <v>1266</v>
      </c>
      <c r="B218" t="s">
        <v>37</v>
      </c>
      <c r="C218" t="s">
        <v>1267</v>
      </c>
      <c r="D218" s="27">
        <v>55.59</v>
      </c>
    </row>
  </sheetData>
  <mergeCells count="5">
    <mergeCell ref="A1:D1"/>
    <mergeCell ref="A2:D2"/>
    <mergeCell ref="A3:D3"/>
    <mergeCell ref="A4:D4"/>
    <mergeCell ref="A6:D6"/>
  </mergeCell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875"/>
  <sheetViews>
    <sheetView workbookViewId="0">
      <selection activeCell="J15" sqref="J15"/>
    </sheetView>
  </sheetViews>
  <sheetFormatPr baseColWidth="10" defaultColWidth="9.140625" defaultRowHeight="15" x14ac:dyDescent="0.25"/>
  <cols>
    <col min="1" max="1" width="25.7109375" customWidth="1"/>
    <col min="2" max="2" width="3.42578125" customWidth="1"/>
    <col min="3" max="7" width="13.7109375" customWidth="1"/>
    <col min="8" max="8" width="25.7109375" customWidth="1"/>
  </cols>
  <sheetData>
    <row r="1" spans="1:8" x14ac:dyDescent="0.25">
      <c r="A1" s="3" t="s">
        <v>0</v>
      </c>
      <c r="B1" s="3"/>
      <c r="C1" s="3"/>
      <c r="D1" s="3"/>
      <c r="E1" s="3"/>
      <c r="F1" s="3"/>
      <c r="G1" s="3"/>
      <c r="H1" s="3"/>
    </row>
    <row r="2" spans="1:8" x14ac:dyDescent="0.25">
      <c r="A2" s="3" t="s">
        <v>1</v>
      </c>
      <c r="B2" s="3"/>
      <c r="C2" s="3"/>
      <c r="D2" s="3"/>
      <c r="E2" s="3"/>
      <c r="F2" s="3"/>
      <c r="G2" s="3"/>
      <c r="H2" s="3"/>
    </row>
    <row r="3" spans="1:8" x14ac:dyDescent="0.25">
      <c r="A3" s="3" t="s">
        <v>2</v>
      </c>
      <c r="B3" s="3"/>
      <c r="C3" s="3"/>
      <c r="D3" s="3"/>
      <c r="E3" s="3"/>
      <c r="F3" s="3"/>
      <c r="G3" s="3"/>
      <c r="H3" s="3"/>
    </row>
    <row r="4" spans="1:8" x14ac:dyDescent="0.25">
      <c r="A4" s="3" t="s">
        <v>3</v>
      </c>
      <c r="B4" s="3"/>
      <c r="C4" s="3"/>
      <c r="D4" s="3"/>
      <c r="E4" s="3"/>
      <c r="F4" s="3"/>
      <c r="G4" s="3"/>
      <c r="H4" s="3"/>
    </row>
    <row r="6" spans="1:8" ht="18.75" x14ac:dyDescent="0.3">
      <c r="A6" s="45" t="s">
        <v>1410</v>
      </c>
      <c r="B6" s="45"/>
      <c r="C6" s="45"/>
      <c r="D6" s="45"/>
      <c r="E6" s="45"/>
      <c r="F6" s="45"/>
      <c r="G6" s="45"/>
    </row>
    <row r="9" spans="1:8" x14ac:dyDescent="0.25">
      <c r="B9" t="s">
        <v>1411</v>
      </c>
      <c r="C9" s="33" t="s">
        <v>8</v>
      </c>
      <c r="D9" s="34" t="s">
        <v>9</v>
      </c>
      <c r="E9" s="33" t="s">
        <v>10</v>
      </c>
    </row>
    <row r="10" spans="1:8" x14ac:dyDescent="0.25">
      <c r="B10" t="s">
        <v>1411</v>
      </c>
      <c r="C10" s="33" t="s">
        <v>11</v>
      </c>
      <c r="D10" s="34" t="s">
        <v>12</v>
      </c>
      <c r="E10" s="33" t="s">
        <v>13</v>
      </c>
    </row>
    <row r="11" spans="1:8" x14ac:dyDescent="0.25">
      <c r="B11" t="s">
        <v>1411</v>
      </c>
      <c r="C11" s="33" t="s">
        <v>14</v>
      </c>
      <c r="D11" s="34" t="s">
        <v>9</v>
      </c>
      <c r="E11" s="33" t="s">
        <v>15</v>
      </c>
    </row>
    <row r="13" spans="1:8" ht="45" customHeight="1" x14ac:dyDescent="0.25">
      <c r="A13" s="35" t="s">
        <v>1412</v>
      </c>
      <c r="B13" s="35" t="s">
        <v>1413</v>
      </c>
      <c r="C13" s="35" t="s">
        <v>17</v>
      </c>
      <c r="D13" s="36" t="s">
        <v>18</v>
      </c>
      <c r="E13" s="2" t="s">
        <v>1414</v>
      </c>
      <c r="F13" s="2" t="s">
        <v>1414</v>
      </c>
      <c r="G13" s="37">
        <f>SUM(G14:G14)</f>
        <v>1</v>
      </c>
    </row>
    <row r="14" spans="1:8" x14ac:dyDescent="0.25">
      <c r="A14" s="38"/>
      <c r="B14" s="38"/>
      <c r="C14" s="39">
        <v>1</v>
      </c>
      <c r="D14" s="39"/>
      <c r="E14" s="39"/>
      <c r="F14" s="39"/>
      <c r="G14" s="39">
        <f>PRODUCT(C14:F14)</f>
        <v>1</v>
      </c>
    </row>
    <row r="16" spans="1:8" x14ac:dyDescent="0.25">
      <c r="B16" t="s">
        <v>1411</v>
      </c>
      <c r="C16" s="33" t="s">
        <v>8</v>
      </c>
      <c r="D16" s="34" t="s">
        <v>9</v>
      </c>
      <c r="E16" s="33" t="s">
        <v>10</v>
      </c>
    </row>
    <row r="17" spans="1:7" x14ac:dyDescent="0.25">
      <c r="B17" t="s">
        <v>1411</v>
      </c>
      <c r="C17" s="33" t="s">
        <v>11</v>
      </c>
      <c r="D17" s="34" t="s">
        <v>21</v>
      </c>
      <c r="E17" s="33" t="s">
        <v>22</v>
      </c>
    </row>
    <row r="18" spans="1:7" x14ac:dyDescent="0.25">
      <c r="B18" t="s">
        <v>1411</v>
      </c>
      <c r="C18" s="33" t="s">
        <v>14</v>
      </c>
      <c r="D18" s="34" t="s">
        <v>9</v>
      </c>
      <c r="E18" s="33" t="s">
        <v>23</v>
      </c>
    </row>
    <row r="19" spans="1:7" x14ac:dyDescent="0.25">
      <c r="B19" t="s">
        <v>1411</v>
      </c>
      <c r="C19" s="33" t="s">
        <v>24</v>
      </c>
      <c r="D19" s="34" t="s">
        <v>9</v>
      </c>
      <c r="E19" s="33" t="s">
        <v>25</v>
      </c>
    </row>
    <row r="21" spans="1:7" ht="45" customHeight="1" x14ac:dyDescent="0.25">
      <c r="A21" s="35" t="s">
        <v>1415</v>
      </c>
      <c r="B21" s="35" t="s">
        <v>1413</v>
      </c>
      <c r="C21" s="35" t="s">
        <v>27</v>
      </c>
      <c r="D21" s="36" t="s">
        <v>18</v>
      </c>
      <c r="E21" s="2" t="s">
        <v>1416</v>
      </c>
      <c r="F21" s="2" t="s">
        <v>1416</v>
      </c>
      <c r="G21" s="37">
        <f>SUM(G22:G22)</f>
        <v>1</v>
      </c>
    </row>
    <row r="22" spans="1:7" x14ac:dyDescent="0.25">
      <c r="A22" s="38"/>
      <c r="B22" s="38"/>
      <c r="C22" s="39">
        <v>1</v>
      </c>
      <c r="D22" s="39"/>
      <c r="E22" s="39"/>
      <c r="F22" s="39"/>
      <c r="G22" s="39">
        <f>PRODUCT(C22:F22)</f>
        <v>1</v>
      </c>
    </row>
    <row r="24" spans="1:7" ht="45" customHeight="1" x14ac:dyDescent="0.25">
      <c r="A24" s="35" t="s">
        <v>1417</v>
      </c>
      <c r="B24" s="35" t="s">
        <v>1413</v>
      </c>
      <c r="C24" s="35" t="s">
        <v>29</v>
      </c>
      <c r="D24" s="36" t="s">
        <v>30</v>
      </c>
      <c r="E24" s="2" t="s">
        <v>1418</v>
      </c>
      <c r="F24" s="2" t="s">
        <v>1418</v>
      </c>
      <c r="G24" s="37">
        <f>SUM(G25:G34)</f>
        <v>10.370000000000001</v>
      </c>
    </row>
    <row r="25" spans="1:7" x14ac:dyDescent="0.25">
      <c r="A25" s="38"/>
      <c r="B25" s="38"/>
      <c r="C25" s="39">
        <v>1</v>
      </c>
      <c r="D25" s="39">
        <v>1.04</v>
      </c>
      <c r="E25" s="39"/>
      <c r="F25" s="39"/>
      <c r="G25" s="39">
        <f t="shared" ref="G25:G34" si="0">PRODUCT(C25:F25)</f>
        <v>1.04</v>
      </c>
    </row>
    <row r="26" spans="1:7" x14ac:dyDescent="0.25">
      <c r="A26" s="38"/>
      <c r="B26" s="38"/>
      <c r="C26" s="39">
        <v>1</v>
      </c>
      <c r="D26" s="39">
        <v>1.04</v>
      </c>
      <c r="E26" s="39"/>
      <c r="F26" s="39"/>
      <c r="G26" s="39">
        <f t="shared" si="0"/>
        <v>1.04</v>
      </c>
    </row>
    <row r="27" spans="1:7" x14ac:dyDescent="0.25">
      <c r="A27" s="38"/>
      <c r="B27" s="38"/>
      <c r="C27" s="39">
        <v>1</v>
      </c>
      <c r="D27" s="39">
        <v>1.04</v>
      </c>
      <c r="E27" s="39"/>
      <c r="F27" s="39"/>
      <c r="G27" s="39">
        <f t="shared" si="0"/>
        <v>1.04</v>
      </c>
    </row>
    <row r="28" spans="1:7" x14ac:dyDescent="0.25">
      <c r="A28" s="38"/>
      <c r="B28" s="38"/>
      <c r="C28" s="39">
        <v>1</v>
      </c>
      <c r="D28" s="39">
        <v>1.03</v>
      </c>
      <c r="E28" s="39"/>
      <c r="F28" s="39"/>
      <c r="G28" s="39">
        <f t="shared" si="0"/>
        <v>1.03</v>
      </c>
    </row>
    <row r="29" spans="1:7" x14ac:dyDescent="0.25">
      <c r="A29" s="38"/>
      <c r="B29" s="38"/>
      <c r="C29" s="39">
        <v>1</v>
      </c>
      <c r="D29" s="39">
        <v>1.03</v>
      </c>
      <c r="E29" s="39"/>
      <c r="F29" s="39"/>
      <c r="G29" s="39">
        <f t="shared" si="0"/>
        <v>1.03</v>
      </c>
    </row>
    <row r="30" spans="1:7" x14ac:dyDescent="0.25">
      <c r="A30" s="38"/>
      <c r="B30" s="38"/>
      <c r="C30" s="39">
        <v>1</v>
      </c>
      <c r="D30" s="39">
        <v>1.05</v>
      </c>
      <c r="E30" s="39"/>
      <c r="F30" s="39"/>
      <c r="G30" s="39">
        <f t="shared" si="0"/>
        <v>1.05</v>
      </c>
    </row>
    <row r="31" spans="1:7" x14ac:dyDescent="0.25">
      <c r="A31" s="38"/>
      <c r="B31" s="38"/>
      <c r="C31" s="39">
        <v>1</v>
      </c>
      <c r="D31" s="39">
        <v>1.03</v>
      </c>
      <c r="E31" s="39"/>
      <c r="F31" s="39"/>
      <c r="G31" s="39">
        <f t="shared" si="0"/>
        <v>1.03</v>
      </c>
    </row>
    <row r="32" spans="1:7" x14ac:dyDescent="0.25">
      <c r="A32" s="38"/>
      <c r="B32" s="38"/>
      <c r="C32" s="39">
        <v>1</v>
      </c>
      <c r="D32" s="39">
        <v>1.04</v>
      </c>
      <c r="E32" s="39"/>
      <c r="F32" s="39"/>
      <c r="G32" s="39">
        <f t="shared" si="0"/>
        <v>1.04</v>
      </c>
    </row>
    <row r="33" spans="1:7" x14ac:dyDescent="0.25">
      <c r="A33" s="38"/>
      <c r="B33" s="38"/>
      <c r="C33" s="39">
        <v>1</v>
      </c>
      <c r="D33" s="39">
        <v>1.03</v>
      </c>
      <c r="E33" s="39"/>
      <c r="F33" s="39"/>
      <c r="G33" s="39">
        <f t="shared" si="0"/>
        <v>1.03</v>
      </c>
    </row>
    <row r="34" spans="1:7" x14ac:dyDescent="0.25">
      <c r="A34" s="38"/>
      <c r="B34" s="38"/>
      <c r="C34" s="39">
        <v>1</v>
      </c>
      <c r="D34" s="39">
        <v>1.04</v>
      </c>
      <c r="E34" s="39"/>
      <c r="F34" s="39"/>
      <c r="G34" s="39">
        <f t="shared" si="0"/>
        <v>1.04</v>
      </c>
    </row>
    <row r="36" spans="1:7" x14ac:dyDescent="0.25">
      <c r="B36" t="s">
        <v>1411</v>
      </c>
      <c r="C36" s="33" t="s">
        <v>8</v>
      </c>
      <c r="D36" s="34" t="s">
        <v>9</v>
      </c>
      <c r="E36" s="33" t="s">
        <v>10</v>
      </c>
    </row>
    <row r="37" spans="1:7" x14ac:dyDescent="0.25">
      <c r="B37" t="s">
        <v>1411</v>
      </c>
      <c r="C37" s="33" t="s">
        <v>11</v>
      </c>
      <c r="D37" s="34" t="s">
        <v>21</v>
      </c>
      <c r="E37" s="33" t="s">
        <v>22</v>
      </c>
    </row>
    <row r="38" spans="1:7" x14ac:dyDescent="0.25">
      <c r="B38" t="s">
        <v>1411</v>
      </c>
      <c r="C38" s="33" t="s">
        <v>14</v>
      </c>
      <c r="D38" s="34" t="s">
        <v>32</v>
      </c>
      <c r="E38" s="33" t="s">
        <v>33</v>
      </c>
    </row>
    <row r="39" spans="1:7" x14ac:dyDescent="0.25">
      <c r="B39" t="s">
        <v>1411</v>
      </c>
      <c r="C39" s="33" t="s">
        <v>24</v>
      </c>
      <c r="D39" s="34" t="s">
        <v>9</v>
      </c>
      <c r="E39" s="33" t="s">
        <v>34</v>
      </c>
    </row>
    <row r="41" spans="1:7" ht="45" customHeight="1" x14ac:dyDescent="0.25">
      <c r="A41" s="35" t="s">
        <v>1419</v>
      </c>
      <c r="B41" s="35" t="s">
        <v>1413</v>
      </c>
      <c r="C41" s="35" t="s">
        <v>36</v>
      </c>
      <c r="D41" s="36" t="s">
        <v>37</v>
      </c>
      <c r="E41" s="2" t="s">
        <v>1420</v>
      </c>
      <c r="F41" s="2" t="s">
        <v>1420</v>
      </c>
      <c r="G41" s="37">
        <f>SUM(G42:G42)</f>
        <v>2</v>
      </c>
    </row>
    <row r="42" spans="1:7" x14ac:dyDescent="0.25">
      <c r="A42" s="38"/>
      <c r="B42" s="38"/>
      <c r="C42" s="39">
        <v>2</v>
      </c>
      <c r="D42" s="39"/>
      <c r="E42" s="39"/>
      <c r="F42" s="39"/>
      <c r="G42" s="39">
        <f>PRODUCT(C42:F42)</f>
        <v>2</v>
      </c>
    </row>
    <row r="44" spans="1:7" x14ac:dyDescent="0.25">
      <c r="B44" t="s">
        <v>1411</v>
      </c>
      <c r="C44" s="33" t="s">
        <v>8</v>
      </c>
      <c r="D44" s="34" t="s">
        <v>9</v>
      </c>
      <c r="E44" s="33" t="s">
        <v>10</v>
      </c>
    </row>
    <row r="45" spans="1:7" x14ac:dyDescent="0.25">
      <c r="B45" t="s">
        <v>1411</v>
      </c>
      <c r="C45" s="33" t="s">
        <v>11</v>
      </c>
      <c r="D45" s="34" t="s">
        <v>21</v>
      </c>
      <c r="E45" s="33" t="s">
        <v>22</v>
      </c>
    </row>
    <row r="46" spans="1:7" x14ac:dyDescent="0.25">
      <c r="B46" t="s">
        <v>1411</v>
      </c>
      <c r="C46" s="33" t="s">
        <v>14</v>
      </c>
      <c r="D46" s="34" t="s">
        <v>39</v>
      </c>
      <c r="E46" s="33" t="s">
        <v>40</v>
      </c>
    </row>
    <row r="47" spans="1:7" x14ac:dyDescent="0.25">
      <c r="B47" t="s">
        <v>1411</v>
      </c>
      <c r="C47" s="33" t="s">
        <v>24</v>
      </c>
      <c r="D47" s="34" t="s">
        <v>9</v>
      </c>
      <c r="E47" s="33" t="s">
        <v>41</v>
      </c>
    </row>
    <row r="49" spans="1:7" ht="45" customHeight="1" x14ac:dyDescent="0.25">
      <c r="A49" s="35" t="s">
        <v>1421</v>
      </c>
      <c r="B49" s="35" t="s">
        <v>1413</v>
      </c>
      <c r="C49" s="35" t="s">
        <v>43</v>
      </c>
      <c r="D49" s="36" t="s">
        <v>37</v>
      </c>
      <c r="E49" s="2" t="s">
        <v>1422</v>
      </c>
      <c r="F49" s="2" t="s">
        <v>1422</v>
      </c>
      <c r="G49" s="37">
        <f>SUM(G50:G50)</f>
        <v>1</v>
      </c>
    </row>
    <row r="50" spans="1:7" x14ac:dyDescent="0.25">
      <c r="A50" s="38"/>
      <c r="B50" s="38"/>
      <c r="C50" s="39">
        <v>1</v>
      </c>
      <c r="D50" s="39"/>
      <c r="E50" s="39"/>
      <c r="F50" s="39"/>
      <c r="G50" s="39">
        <f>PRODUCT(C50:F50)</f>
        <v>1</v>
      </c>
    </row>
    <row r="52" spans="1:7" ht="45" customHeight="1" x14ac:dyDescent="0.25">
      <c r="A52" s="35" t="s">
        <v>1423</v>
      </c>
      <c r="B52" s="35" t="s">
        <v>1413</v>
      </c>
      <c r="C52" s="35" t="s">
        <v>45</v>
      </c>
      <c r="D52" s="36" t="s">
        <v>37</v>
      </c>
      <c r="E52" s="2" t="s">
        <v>1424</v>
      </c>
      <c r="F52" s="2" t="s">
        <v>1424</v>
      </c>
      <c r="G52" s="37">
        <f>SUM(G53:G53)</f>
        <v>2</v>
      </c>
    </row>
    <row r="53" spans="1:7" x14ac:dyDescent="0.25">
      <c r="A53" s="38"/>
      <c r="B53" s="38"/>
      <c r="C53" s="39">
        <v>2</v>
      </c>
      <c r="D53" s="39"/>
      <c r="E53" s="39"/>
      <c r="F53" s="39"/>
      <c r="G53" s="39">
        <f>PRODUCT(C53:F53)</f>
        <v>2</v>
      </c>
    </row>
    <row r="55" spans="1:7" ht="45" customHeight="1" x14ac:dyDescent="0.25">
      <c r="A55" s="35" t="s">
        <v>1425</v>
      </c>
      <c r="B55" s="35" t="s">
        <v>1413</v>
      </c>
      <c r="C55" s="35" t="s">
        <v>47</v>
      </c>
      <c r="D55" s="36" t="s">
        <v>37</v>
      </c>
      <c r="E55" s="2" t="s">
        <v>1426</v>
      </c>
      <c r="F55" s="2" t="s">
        <v>1426</v>
      </c>
      <c r="G55" s="37">
        <f>SUM(G56:G56)</f>
        <v>3</v>
      </c>
    </row>
    <row r="56" spans="1:7" x14ac:dyDescent="0.25">
      <c r="A56" s="38"/>
      <c r="B56" s="38"/>
      <c r="C56" s="39">
        <v>3</v>
      </c>
      <c r="D56" s="39"/>
      <c r="E56" s="39"/>
      <c r="F56" s="39"/>
      <c r="G56" s="39">
        <f>PRODUCT(C56:F56)</f>
        <v>3</v>
      </c>
    </row>
    <row r="58" spans="1:7" ht="45" customHeight="1" x14ac:dyDescent="0.25">
      <c r="A58" s="35" t="s">
        <v>1427</v>
      </c>
      <c r="B58" s="35" t="s">
        <v>1413</v>
      </c>
      <c r="C58" s="35" t="s">
        <v>49</v>
      </c>
      <c r="D58" s="36" t="s">
        <v>37</v>
      </c>
      <c r="E58" s="2" t="s">
        <v>1428</v>
      </c>
      <c r="F58" s="2" t="s">
        <v>1428</v>
      </c>
      <c r="G58" s="37">
        <f>SUM(G59:G59)</f>
        <v>8</v>
      </c>
    </row>
    <row r="59" spans="1:7" x14ac:dyDescent="0.25">
      <c r="A59" s="38"/>
      <c r="B59" s="38"/>
      <c r="C59" s="39">
        <v>8</v>
      </c>
      <c r="D59" s="39"/>
      <c r="E59" s="39"/>
      <c r="F59" s="39"/>
      <c r="G59" s="39">
        <f>PRODUCT(C59:F59)</f>
        <v>8</v>
      </c>
    </row>
    <row r="61" spans="1:7" ht="45" customHeight="1" x14ac:dyDescent="0.25">
      <c r="A61" s="35" t="s">
        <v>1429</v>
      </c>
      <c r="B61" s="35" t="s">
        <v>1413</v>
      </c>
      <c r="C61" s="35" t="s">
        <v>51</v>
      </c>
      <c r="D61" s="36" t="s">
        <v>37</v>
      </c>
      <c r="E61" s="2" t="s">
        <v>1430</v>
      </c>
      <c r="F61" s="2" t="s">
        <v>1430</v>
      </c>
      <c r="G61" s="37">
        <f>SUM(G62:G62)</f>
        <v>1</v>
      </c>
    </row>
    <row r="62" spans="1:7" x14ac:dyDescent="0.25">
      <c r="A62" s="38"/>
      <c r="B62" s="38"/>
      <c r="C62" s="39">
        <v>1</v>
      </c>
      <c r="D62" s="39"/>
      <c r="E62" s="39"/>
      <c r="F62" s="39"/>
      <c r="G62" s="39">
        <f>PRODUCT(C62:F62)</f>
        <v>1</v>
      </c>
    </row>
    <row r="64" spans="1:7" x14ac:dyDescent="0.25">
      <c r="B64" t="s">
        <v>1411</v>
      </c>
      <c r="C64" s="33" t="s">
        <v>8</v>
      </c>
      <c r="D64" s="34" t="s">
        <v>9</v>
      </c>
      <c r="E64" s="33" t="s">
        <v>10</v>
      </c>
    </row>
    <row r="65" spans="1:7" x14ac:dyDescent="0.25">
      <c r="B65" t="s">
        <v>1411</v>
      </c>
      <c r="C65" s="33" t="s">
        <v>11</v>
      </c>
      <c r="D65" s="34" t="s">
        <v>21</v>
      </c>
      <c r="E65" s="33" t="s">
        <v>22</v>
      </c>
    </row>
    <row r="66" spans="1:7" x14ac:dyDescent="0.25">
      <c r="B66" t="s">
        <v>1411</v>
      </c>
      <c r="C66" s="33" t="s">
        <v>14</v>
      </c>
      <c r="D66" s="34" t="s">
        <v>39</v>
      </c>
      <c r="E66" s="33" t="s">
        <v>40</v>
      </c>
    </row>
    <row r="67" spans="1:7" x14ac:dyDescent="0.25">
      <c r="B67" t="s">
        <v>1411</v>
      </c>
      <c r="C67" s="33" t="s">
        <v>24</v>
      </c>
      <c r="D67" s="34" t="s">
        <v>32</v>
      </c>
      <c r="E67" s="33" t="s">
        <v>53</v>
      </c>
    </row>
    <row r="69" spans="1:7" ht="45" customHeight="1" x14ac:dyDescent="0.25">
      <c r="A69" s="35" t="s">
        <v>1431</v>
      </c>
      <c r="B69" s="35" t="s">
        <v>1413</v>
      </c>
      <c r="C69" s="35" t="s">
        <v>55</v>
      </c>
      <c r="D69" s="36" t="s">
        <v>37</v>
      </c>
      <c r="E69" s="2" t="s">
        <v>56</v>
      </c>
      <c r="F69" s="2" t="s">
        <v>56</v>
      </c>
      <c r="G69" s="37">
        <f>SUM(G70:G70)</f>
        <v>2</v>
      </c>
    </row>
    <row r="70" spans="1:7" x14ac:dyDescent="0.25">
      <c r="A70" s="38" t="s">
        <v>1432</v>
      </c>
      <c r="B70" s="38"/>
      <c r="C70" s="39">
        <v>2</v>
      </c>
      <c r="D70" s="39"/>
      <c r="E70" s="39"/>
      <c r="F70" s="39"/>
      <c r="G70" s="39">
        <f>PRODUCT(C70:F70)</f>
        <v>2</v>
      </c>
    </row>
    <row r="72" spans="1:7" ht="45" customHeight="1" x14ac:dyDescent="0.25">
      <c r="A72" s="35" t="s">
        <v>1433</v>
      </c>
      <c r="B72" s="35" t="s">
        <v>1413</v>
      </c>
      <c r="C72" s="35" t="s">
        <v>57</v>
      </c>
      <c r="D72" s="36" t="s">
        <v>37</v>
      </c>
      <c r="E72" s="2" t="s">
        <v>58</v>
      </c>
      <c r="F72" s="2" t="s">
        <v>58</v>
      </c>
      <c r="G72" s="37">
        <f>SUM(G73:G73)</f>
        <v>8</v>
      </c>
    </row>
    <row r="73" spans="1:7" x14ac:dyDescent="0.25">
      <c r="A73" s="38" t="s">
        <v>1434</v>
      </c>
      <c r="B73" s="38"/>
      <c r="C73" s="39">
        <v>8</v>
      </c>
      <c r="D73" s="39"/>
      <c r="E73" s="39"/>
      <c r="F73" s="39"/>
      <c r="G73" s="39">
        <f>PRODUCT(C73:F73)</f>
        <v>8</v>
      </c>
    </row>
    <row r="75" spans="1:7" x14ac:dyDescent="0.25">
      <c r="B75" t="s">
        <v>1411</v>
      </c>
      <c r="C75" s="33" t="s">
        <v>8</v>
      </c>
      <c r="D75" s="34" t="s">
        <v>9</v>
      </c>
      <c r="E75" s="33" t="s">
        <v>10</v>
      </c>
    </row>
    <row r="76" spans="1:7" x14ac:dyDescent="0.25">
      <c r="B76" t="s">
        <v>1411</v>
      </c>
      <c r="C76" s="33" t="s">
        <v>11</v>
      </c>
      <c r="D76" s="34" t="s">
        <v>21</v>
      </c>
      <c r="E76" s="33" t="s">
        <v>22</v>
      </c>
    </row>
    <row r="77" spans="1:7" x14ac:dyDescent="0.25">
      <c r="B77" t="s">
        <v>1411</v>
      </c>
      <c r="C77" s="33" t="s">
        <v>14</v>
      </c>
      <c r="D77" s="34" t="s">
        <v>59</v>
      </c>
      <c r="E77" s="33" t="s">
        <v>60</v>
      </c>
    </row>
    <row r="78" spans="1:7" x14ac:dyDescent="0.25">
      <c r="B78" t="s">
        <v>1411</v>
      </c>
      <c r="C78" s="33" t="s">
        <v>24</v>
      </c>
      <c r="D78" s="34" t="s">
        <v>9</v>
      </c>
      <c r="E78" s="33" t="s">
        <v>61</v>
      </c>
    </row>
    <row r="80" spans="1:7" ht="45" customHeight="1" x14ac:dyDescent="0.25">
      <c r="A80" s="35" t="s">
        <v>1435</v>
      </c>
      <c r="B80" s="35" t="s">
        <v>1413</v>
      </c>
      <c r="C80" s="35" t="s">
        <v>63</v>
      </c>
      <c r="D80" s="36" t="s">
        <v>64</v>
      </c>
      <c r="E80" s="2" t="s">
        <v>65</v>
      </c>
      <c r="F80" s="2" t="s">
        <v>65</v>
      </c>
      <c r="G80" s="37">
        <f>SUM(G81:G103)</f>
        <v>94.699999999999989</v>
      </c>
    </row>
    <row r="81" spans="1:7" x14ac:dyDescent="0.25">
      <c r="A81" s="38"/>
      <c r="B81" s="38"/>
      <c r="C81" s="39">
        <v>1</v>
      </c>
      <c r="D81" s="39">
        <v>14.66</v>
      </c>
      <c r="E81" s="39"/>
      <c r="F81" s="39"/>
      <c r="G81" s="39">
        <f t="shared" ref="G81:G103" si="1">PRODUCT(C81:F81)</f>
        <v>14.66</v>
      </c>
    </row>
    <row r="82" spans="1:7" x14ac:dyDescent="0.25">
      <c r="A82" s="38"/>
      <c r="B82" s="38"/>
      <c r="C82" s="39">
        <v>1</v>
      </c>
      <c r="D82" s="39">
        <v>3.52</v>
      </c>
      <c r="E82" s="39"/>
      <c r="F82" s="39"/>
      <c r="G82" s="39">
        <f t="shared" si="1"/>
        <v>3.52</v>
      </c>
    </row>
    <row r="83" spans="1:7" x14ac:dyDescent="0.25">
      <c r="A83" s="38"/>
      <c r="B83" s="38"/>
      <c r="C83" s="39">
        <v>1</v>
      </c>
      <c r="D83" s="39">
        <v>2.4700000000000002</v>
      </c>
      <c r="E83" s="39"/>
      <c r="F83" s="39"/>
      <c r="G83" s="39">
        <f t="shared" si="1"/>
        <v>2.4700000000000002</v>
      </c>
    </row>
    <row r="84" spans="1:7" x14ac:dyDescent="0.25">
      <c r="A84" s="38"/>
      <c r="B84" s="38"/>
      <c r="C84" s="39">
        <v>1</v>
      </c>
      <c r="D84" s="39">
        <v>2.87</v>
      </c>
      <c r="E84" s="39"/>
      <c r="F84" s="39"/>
      <c r="G84" s="39">
        <f t="shared" si="1"/>
        <v>2.87</v>
      </c>
    </row>
    <row r="85" spans="1:7" x14ac:dyDescent="0.25">
      <c r="A85" s="38"/>
      <c r="B85" s="38"/>
      <c r="C85" s="39">
        <v>1</v>
      </c>
      <c r="D85" s="39">
        <v>3.24</v>
      </c>
      <c r="E85" s="39"/>
      <c r="F85" s="39"/>
      <c r="G85" s="39">
        <f t="shared" si="1"/>
        <v>3.24</v>
      </c>
    </row>
    <row r="86" spans="1:7" x14ac:dyDescent="0.25">
      <c r="A86" s="38"/>
      <c r="B86" s="38"/>
      <c r="C86" s="39">
        <v>1</v>
      </c>
      <c r="D86" s="39">
        <v>2.1</v>
      </c>
      <c r="E86" s="39"/>
      <c r="F86" s="39"/>
      <c r="G86" s="39">
        <f t="shared" si="1"/>
        <v>2.1</v>
      </c>
    </row>
    <row r="87" spans="1:7" x14ac:dyDescent="0.25">
      <c r="A87" s="38"/>
      <c r="B87" s="38"/>
      <c r="C87" s="39">
        <v>1</v>
      </c>
      <c r="D87" s="39">
        <v>3.23</v>
      </c>
      <c r="E87" s="39"/>
      <c r="F87" s="39"/>
      <c r="G87" s="39">
        <f t="shared" si="1"/>
        <v>3.23</v>
      </c>
    </row>
    <row r="88" spans="1:7" x14ac:dyDescent="0.25">
      <c r="A88" s="38"/>
      <c r="B88" s="38"/>
      <c r="C88" s="39">
        <v>1</v>
      </c>
      <c r="D88" s="39">
        <v>2.1</v>
      </c>
      <c r="E88" s="39"/>
      <c r="F88" s="39"/>
      <c r="G88" s="39">
        <f t="shared" si="1"/>
        <v>2.1</v>
      </c>
    </row>
    <row r="89" spans="1:7" x14ac:dyDescent="0.25">
      <c r="A89" s="38"/>
      <c r="B89" s="38"/>
      <c r="C89" s="39">
        <v>1</v>
      </c>
      <c r="D89" s="39">
        <v>3.24</v>
      </c>
      <c r="E89" s="39"/>
      <c r="F89" s="39"/>
      <c r="G89" s="39">
        <f t="shared" si="1"/>
        <v>3.24</v>
      </c>
    </row>
    <row r="90" spans="1:7" x14ac:dyDescent="0.25">
      <c r="A90" s="38"/>
      <c r="B90" s="38"/>
      <c r="C90" s="39">
        <v>1</v>
      </c>
      <c r="D90" s="39">
        <v>2.1</v>
      </c>
      <c r="E90" s="39"/>
      <c r="F90" s="39"/>
      <c r="G90" s="39">
        <f t="shared" si="1"/>
        <v>2.1</v>
      </c>
    </row>
    <row r="91" spans="1:7" x14ac:dyDescent="0.25">
      <c r="A91" s="38"/>
      <c r="B91" s="38"/>
      <c r="C91" s="39">
        <v>1</v>
      </c>
      <c r="D91" s="39">
        <v>3.23</v>
      </c>
      <c r="E91" s="39"/>
      <c r="F91" s="39"/>
      <c r="G91" s="39">
        <f t="shared" si="1"/>
        <v>3.23</v>
      </c>
    </row>
    <row r="92" spans="1:7" x14ac:dyDescent="0.25">
      <c r="A92" s="38"/>
      <c r="B92" s="38"/>
      <c r="C92" s="39">
        <v>1</v>
      </c>
      <c r="D92" s="39">
        <v>2.1</v>
      </c>
      <c r="E92" s="39"/>
      <c r="F92" s="39"/>
      <c r="G92" s="39">
        <f t="shared" si="1"/>
        <v>2.1</v>
      </c>
    </row>
    <row r="93" spans="1:7" x14ac:dyDescent="0.25">
      <c r="A93" s="38"/>
      <c r="B93" s="38"/>
      <c r="C93" s="39">
        <v>1</v>
      </c>
      <c r="D93" s="39">
        <v>3.23</v>
      </c>
      <c r="E93" s="39"/>
      <c r="F93" s="39"/>
      <c r="G93" s="39">
        <f t="shared" si="1"/>
        <v>3.23</v>
      </c>
    </row>
    <row r="94" spans="1:7" x14ac:dyDescent="0.25">
      <c r="A94" s="38"/>
      <c r="B94" s="38"/>
      <c r="C94" s="39">
        <v>1</v>
      </c>
      <c r="D94" s="39">
        <v>2.1</v>
      </c>
      <c r="E94" s="39"/>
      <c r="F94" s="39"/>
      <c r="G94" s="39">
        <f t="shared" si="1"/>
        <v>2.1</v>
      </c>
    </row>
    <row r="95" spans="1:7" x14ac:dyDescent="0.25">
      <c r="A95" s="38"/>
      <c r="B95" s="38"/>
      <c r="C95" s="39">
        <v>1</v>
      </c>
      <c r="D95" s="39">
        <v>6.52</v>
      </c>
      <c r="E95" s="39"/>
      <c r="F95" s="39"/>
      <c r="G95" s="39">
        <f t="shared" si="1"/>
        <v>6.52</v>
      </c>
    </row>
    <row r="96" spans="1:7" x14ac:dyDescent="0.25">
      <c r="A96" s="38"/>
      <c r="B96" s="38"/>
      <c r="C96" s="39">
        <v>1</v>
      </c>
      <c r="D96" s="39">
        <v>5.19</v>
      </c>
      <c r="E96" s="39"/>
      <c r="F96" s="39"/>
      <c r="G96" s="39">
        <f t="shared" si="1"/>
        <v>5.19</v>
      </c>
    </row>
    <row r="97" spans="1:7" x14ac:dyDescent="0.25">
      <c r="A97" s="38"/>
      <c r="B97" s="38"/>
      <c r="C97" s="39">
        <v>1</v>
      </c>
      <c r="D97" s="39">
        <v>8.9700000000000006</v>
      </c>
      <c r="E97" s="39"/>
      <c r="F97" s="39"/>
      <c r="G97" s="39">
        <f t="shared" si="1"/>
        <v>8.9700000000000006</v>
      </c>
    </row>
    <row r="98" spans="1:7" x14ac:dyDescent="0.25">
      <c r="A98" s="38"/>
      <c r="B98" s="38"/>
      <c r="C98" s="39">
        <v>1</v>
      </c>
      <c r="D98" s="39">
        <v>1.25</v>
      </c>
      <c r="E98" s="39"/>
      <c r="F98" s="39"/>
      <c r="G98" s="39">
        <f t="shared" si="1"/>
        <v>1.25</v>
      </c>
    </row>
    <row r="99" spans="1:7" x14ac:dyDescent="0.25">
      <c r="A99" s="38"/>
      <c r="B99" s="38"/>
      <c r="C99" s="39">
        <v>1</v>
      </c>
      <c r="D99" s="39">
        <v>15.93</v>
      </c>
      <c r="E99" s="39"/>
      <c r="F99" s="39"/>
      <c r="G99" s="39">
        <f t="shared" si="1"/>
        <v>15.93</v>
      </c>
    </row>
    <row r="100" spans="1:7" x14ac:dyDescent="0.25">
      <c r="A100" s="38"/>
      <c r="B100" s="38"/>
      <c r="C100" s="39">
        <v>1</v>
      </c>
      <c r="D100" s="39">
        <v>1.95</v>
      </c>
      <c r="E100" s="39"/>
      <c r="F100" s="39"/>
      <c r="G100" s="39">
        <f t="shared" si="1"/>
        <v>1.95</v>
      </c>
    </row>
    <row r="101" spans="1:7" x14ac:dyDescent="0.25">
      <c r="A101" s="38"/>
      <c r="B101" s="38"/>
      <c r="C101" s="39">
        <v>1</v>
      </c>
      <c r="D101" s="39">
        <v>1.76</v>
      </c>
      <c r="E101" s="39"/>
      <c r="F101" s="39"/>
      <c r="G101" s="39">
        <f t="shared" si="1"/>
        <v>1.76</v>
      </c>
    </row>
    <row r="102" spans="1:7" x14ac:dyDescent="0.25">
      <c r="A102" s="38"/>
      <c r="B102" s="38"/>
      <c r="C102" s="39">
        <v>1</v>
      </c>
      <c r="D102" s="39">
        <v>1.47</v>
      </c>
      <c r="E102" s="39"/>
      <c r="F102" s="39"/>
      <c r="G102" s="39">
        <f t="shared" si="1"/>
        <v>1.47</v>
      </c>
    </row>
    <row r="103" spans="1:7" x14ac:dyDescent="0.25">
      <c r="A103" s="38"/>
      <c r="B103" s="38"/>
      <c r="C103" s="39">
        <v>1</v>
      </c>
      <c r="D103" s="39">
        <v>1.47</v>
      </c>
      <c r="E103" s="39"/>
      <c r="F103" s="39"/>
      <c r="G103" s="39">
        <f t="shared" si="1"/>
        <v>1.47</v>
      </c>
    </row>
    <row r="105" spans="1:7" ht="45" customHeight="1" x14ac:dyDescent="0.25">
      <c r="A105" s="35" t="s">
        <v>1436</v>
      </c>
      <c r="B105" s="35" t="s">
        <v>1413</v>
      </c>
      <c r="C105" s="35" t="s">
        <v>66</v>
      </c>
      <c r="D105" s="36" t="s">
        <v>64</v>
      </c>
      <c r="E105" s="2" t="s">
        <v>67</v>
      </c>
      <c r="F105" s="2" t="s">
        <v>67</v>
      </c>
      <c r="G105" s="37">
        <f>SUM(G106:G110)</f>
        <v>30.120000000000005</v>
      </c>
    </row>
    <row r="106" spans="1:7" x14ac:dyDescent="0.25">
      <c r="A106" s="38"/>
      <c r="B106" s="38"/>
      <c r="C106" s="39">
        <v>1</v>
      </c>
      <c r="D106" s="39">
        <v>15.48</v>
      </c>
      <c r="E106" s="39"/>
      <c r="F106" s="39"/>
      <c r="G106" s="39">
        <f>PRODUCT(C106:F106)</f>
        <v>15.48</v>
      </c>
    </row>
    <row r="107" spans="1:7" x14ac:dyDescent="0.25">
      <c r="A107" s="38"/>
      <c r="B107" s="38"/>
      <c r="C107" s="39">
        <v>1</v>
      </c>
      <c r="D107" s="39">
        <v>4.03</v>
      </c>
      <c r="E107" s="39"/>
      <c r="F107" s="39"/>
      <c r="G107" s="39">
        <f>PRODUCT(C107:F107)</f>
        <v>4.03</v>
      </c>
    </row>
    <row r="108" spans="1:7" x14ac:dyDescent="0.25">
      <c r="A108" s="38"/>
      <c r="B108" s="38"/>
      <c r="C108" s="39">
        <v>1</v>
      </c>
      <c r="D108" s="39">
        <v>5.46</v>
      </c>
      <c r="E108" s="39"/>
      <c r="F108" s="39"/>
      <c r="G108" s="39">
        <f>PRODUCT(C108:F108)</f>
        <v>5.46</v>
      </c>
    </row>
    <row r="109" spans="1:7" x14ac:dyDescent="0.25">
      <c r="A109" s="38"/>
      <c r="B109" s="38"/>
      <c r="C109" s="39">
        <v>1</v>
      </c>
      <c r="D109" s="39">
        <v>2.66</v>
      </c>
      <c r="E109" s="39"/>
      <c r="F109" s="39"/>
      <c r="G109" s="39">
        <f>PRODUCT(C109:F109)</f>
        <v>2.66</v>
      </c>
    </row>
    <row r="110" spans="1:7" x14ac:dyDescent="0.25">
      <c r="A110" s="38"/>
      <c r="B110" s="38"/>
      <c r="C110" s="39">
        <v>1</v>
      </c>
      <c r="D110" s="39">
        <v>2.4900000000000002</v>
      </c>
      <c r="E110" s="39"/>
      <c r="F110" s="39"/>
      <c r="G110" s="39">
        <f>PRODUCT(C110:F110)</f>
        <v>2.4900000000000002</v>
      </c>
    </row>
    <row r="112" spans="1:7" ht="45" customHeight="1" x14ac:dyDescent="0.25">
      <c r="A112" s="35" t="s">
        <v>1437</v>
      </c>
      <c r="B112" s="35" t="s">
        <v>1413</v>
      </c>
      <c r="C112" s="35" t="s">
        <v>68</v>
      </c>
      <c r="D112" s="36" t="s">
        <v>64</v>
      </c>
      <c r="E112" s="2" t="s">
        <v>69</v>
      </c>
      <c r="F112" s="2" t="s">
        <v>69</v>
      </c>
      <c r="G112" s="37">
        <f>SUM(G113:G113)</f>
        <v>5.46</v>
      </c>
    </row>
    <row r="113" spans="1:7" x14ac:dyDescent="0.25">
      <c r="A113" s="38"/>
      <c r="B113" s="38"/>
      <c r="C113" s="39">
        <v>1</v>
      </c>
      <c r="D113" s="39">
        <v>5.46</v>
      </c>
      <c r="E113" s="39"/>
      <c r="F113" s="39"/>
      <c r="G113" s="39">
        <f>PRODUCT(C113:F113)</f>
        <v>5.46</v>
      </c>
    </row>
    <row r="115" spans="1:7" ht="45" customHeight="1" x14ac:dyDescent="0.25">
      <c r="A115" s="35" t="s">
        <v>1438</v>
      </c>
      <c r="B115" s="35" t="s">
        <v>1413</v>
      </c>
      <c r="C115" s="35" t="s">
        <v>70</v>
      </c>
      <c r="D115" s="36" t="s">
        <v>64</v>
      </c>
      <c r="E115" s="2" t="s">
        <v>71</v>
      </c>
      <c r="F115" s="2" t="s">
        <v>71</v>
      </c>
      <c r="G115" s="37">
        <f>SUM(G116:G120)</f>
        <v>30.689999999999998</v>
      </c>
    </row>
    <row r="116" spans="1:7" x14ac:dyDescent="0.25">
      <c r="A116" s="38"/>
      <c r="B116" s="38"/>
      <c r="C116" s="39">
        <v>1</v>
      </c>
      <c r="D116" s="39">
        <v>12.42</v>
      </c>
      <c r="E116" s="39"/>
      <c r="F116" s="39"/>
      <c r="G116" s="39">
        <f>PRODUCT(C116:F116)</f>
        <v>12.42</v>
      </c>
    </row>
    <row r="117" spans="1:7" x14ac:dyDescent="0.25">
      <c r="A117" s="38"/>
      <c r="B117" s="38"/>
      <c r="C117" s="39">
        <v>1</v>
      </c>
      <c r="D117" s="39">
        <v>7.79</v>
      </c>
      <c r="E117" s="39"/>
      <c r="F117" s="39"/>
      <c r="G117" s="39">
        <f>PRODUCT(C117:F117)</f>
        <v>7.79</v>
      </c>
    </row>
    <row r="118" spans="1:7" x14ac:dyDescent="0.25">
      <c r="A118" s="38"/>
      <c r="B118" s="38"/>
      <c r="C118" s="39">
        <v>1</v>
      </c>
      <c r="D118" s="39">
        <v>8.27</v>
      </c>
      <c r="E118" s="39"/>
      <c r="F118" s="39"/>
      <c r="G118" s="39">
        <f>PRODUCT(C118:F118)</f>
        <v>8.27</v>
      </c>
    </row>
    <row r="119" spans="1:7" x14ac:dyDescent="0.25">
      <c r="A119" s="38"/>
      <c r="B119" s="38"/>
      <c r="C119" s="39">
        <v>1</v>
      </c>
      <c r="D119" s="39">
        <v>1.17</v>
      </c>
      <c r="E119" s="39"/>
      <c r="F119" s="39"/>
      <c r="G119" s="39">
        <f>PRODUCT(C119:F119)</f>
        <v>1.17</v>
      </c>
    </row>
    <row r="120" spans="1:7" x14ac:dyDescent="0.25">
      <c r="A120" s="38"/>
      <c r="B120" s="38"/>
      <c r="C120" s="39">
        <v>1</v>
      </c>
      <c r="D120" s="39">
        <v>1.04</v>
      </c>
      <c r="E120" s="39"/>
      <c r="F120" s="39"/>
      <c r="G120" s="39">
        <f>PRODUCT(C120:F120)</f>
        <v>1.04</v>
      </c>
    </row>
    <row r="122" spans="1:7" ht="45" customHeight="1" x14ac:dyDescent="0.25">
      <c r="A122" s="35" t="s">
        <v>1439</v>
      </c>
      <c r="B122" s="35" t="s">
        <v>1413</v>
      </c>
      <c r="C122" s="35" t="s">
        <v>72</v>
      </c>
      <c r="D122" s="36" t="s">
        <v>64</v>
      </c>
      <c r="E122" s="2" t="s">
        <v>73</v>
      </c>
      <c r="F122" s="2" t="s">
        <v>73</v>
      </c>
      <c r="G122" s="37">
        <f>SUM(G123:G140)</f>
        <v>127.22</v>
      </c>
    </row>
    <row r="123" spans="1:7" x14ac:dyDescent="0.25">
      <c r="A123" s="38"/>
      <c r="B123" s="38"/>
      <c r="C123" s="39">
        <v>1</v>
      </c>
      <c r="D123" s="39">
        <v>6.96</v>
      </c>
      <c r="E123" s="39"/>
      <c r="F123" s="39"/>
      <c r="G123" s="39">
        <f t="shared" ref="G123:G140" si="2">PRODUCT(C123:F123)</f>
        <v>6.96</v>
      </c>
    </row>
    <row r="124" spans="1:7" x14ac:dyDescent="0.25">
      <c r="A124" s="38"/>
      <c r="B124" s="38"/>
      <c r="C124" s="39">
        <v>1</v>
      </c>
      <c r="D124" s="39">
        <v>6.96</v>
      </c>
      <c r="E124" s="39"/>
      <c r="F124" s="39"/>
      <c r="G124" s="39">
        <f t="shared" si="2"/>
        <v>6.96</v>
      </c>
    </row>
    <row r="125" spans="1:7" x14ac:dyDescent="0.25">
      <c r="A125" s="38"/>
      <c r="B125" s="38"/>
      <c r="C125" s="39">
        <v>1</v>
      </c>
      <c r="D125" s="39">
        <v>6.96</v>
      </c>
      <c r="E125" s="39"/>
      <c r="F125" s="39"/>
      <c r="G125" s="39">
        <f t="shared" si="2"/>
        <v>6.96</v>
      </c>
    </row>
    <row r="126" spans="1:7" x14ac:dyDescent="0.25">
      <c r="A126" s="38"/>
      <c r="B126" s="38"/>
      <c r="C126" s="39">
        <v>1</v>
      </c>
      <c r="D126" s="39">
        <v>6.96</v>
      </c>
      <c r="E126" s="39"/>
      <c r="F126" s="39"/>
      <c r="G126" s="39">
        <f t="shared" si="2"/>
        <v>6.96</v>
      </c>
    </row>
    <row r="127" spans="1:7" x14ac:dyDescent="0.25">
      <c r="A127" s="38"/>
      <c r="B127" s="38"/>
      <c r="C127" s="39">
        <v>1</v>
      </c>
      <c r="D127" s="39">
        <v>3.14</v>
      </c>
      <c r="E127" s="39"/>
      <c r="F127" s="39"/>
      <c r="G127" s="39">
        <f t="shared" si="2"/>
        <v>3.14</v>
      </c>
    </row>
    <row r="128" spans="1:7" x14ac:dyDescent="0.25">
      <c r="A128" s="38"/>
      <c r="B128" s="38"/>
      <c r="C128" s="39">
        <v>1</v>
      </c>
      <c r="D128" s="39">
        <v>3.14</v>
      </c>
      <c r="E128" s="39"/>
      <c r="F128" s="39"/>
      <c r="G128" s="39">
        <f t="shared" si="2"/>
        <v>3.14</v>
      </c>
    </row>
    <row r="129" spans="1:7" x14ac:dyDescent="0.25">
      <c r="A129" s="38"/>
      <c r="B129" s="38"/>
      <c r="C129" s="39">
        <v>1</v>
      </c>
      <c r="D129" s="39">
        <v>3.14</v>
      </c>
      <c r="E129" s="39"/>
      <c r="F129" s="39"/>
      <c r="G129" s="39">
        <f t="shared" si="2"/>
        <v>3.14</v>
      </c>
    </row>
    <row r="130" spans="1:7" x14ac:dyDescent="0.25">
      <c r="A130" s="38"/>
      <c r="B130" s="38"/>
      <c r="C130" s="39">
        <v>1</v>
      </c>
      <c r="D130" s="39">
        <v>3.14</v>
      </c>
      <c r="E130" s="39"/>
      <c r="F130" s="39"/>
      <c r="G130" s="39">
        <f t="shared" si="2"/>
        <v>3.14</v>
      </c>
    </row>
    <row r="131" spans="1:7" x14ac:dyDescent="0.25">
      <c r="A131" s="38"/>
      <c r="B131" s="38"/>
      <c r="C131" s="39">
        <v>1</v>
      </c>
      <c r="D131" s="39">
        <v>3.14</v>
      </c>
      <c r="E131" s="39"/>
      <c r="F131" s="39"/>
      <c r="G131" s="39">
        <f t="shared" si="2"/>
        <v>3.14</v>
      </c>
    </row>
    <row r="132" spans="1:7" x14ac:dyDescent="0.25">
      <c r="A132" s="38"/>
      <c r="B132" s="38"/>
      <c r="C132" s="39">
        <v>1</v>
      </c>
      <c r="D132" s="39">
        <v>3.14</v>
      </c>
      <c r="E132" s="39"/>
      <c r="F132" s="39"/>
      <c r="G132" s="39">
        <f t="shared" si="2"/>
        <v>3.14</v>
      </c>
    </row>
    <row r="133" spans="1:7" x14ac:dyDescent="0.25">
      <c r="A133" s="38"/>
      <c r="B133" s="38"/>
      <c r="C133" s="39">
        <v>1</v>
      </c>
      <c r="D133" s="39">
        <v>13.06</v>
      </c>
      <c r="E133" s="39"/>
      <c r="F133" s="39"/>
      <c r="G133" s="39">
        <f t="shared" si="2"/>
        <v>13.06</v>
      </c>
    </row>
    <row r="134" spans="1:7" x14ac:dyDescent="0.25">
      <c r="A134" s="38"/>
      <c r="B134" s="38"/>
      <c r="C134" s="39">
        <v>1</v>
      </c>
      <c r="D134" s="39">
        <v>13.06</v>
      </c>
      <c r="E134" s="39"/>
      <c r="F134" s="39"/>
      <c r="G134" s="39">
        <f t="shared" si="2"/>
        <v>13.06</v>
      </c>
    </row>
    <row r="135" spans="1:7" x14ac:dyDescent="0.25">
      <c r="A135" s="38"/>
      <c r="B135" s="38"/>
      <c r="C135" s="39">
        <v>1</v>
      </c>
      <c r="D135" s="39">
        <v>13.06</v>
      </c>
      <c r="E135" s="39"/>
      <c r="F135" s="39"/>
      <c r="G135" s="39">
        <f t="shared" si="2"/>
        <v>13.06</v>
      </c>
    </row>
    <row r="136" spans="1:7" x14ac:dyDescent="0.25">
      <c r="A136" s="38"/>
      <c r="B136" s="38"/>
      <c r="C136" s="39">
        <v>1</v>
      </c>
      <c r="D136" s="39">
        <v>13.06</v>
      </c>
      <c r="E136" s="39"/>
      <c r="F136" s="39"/>
      <c r="G136" s="39">
        <f t="shared" si="2"/>
        <v>13.06</v>
      </c>
    </row>
    <row r="137" spans="1:7" x14ac:dyDescent="0.25">
      <c r="A137" s="38"/>
      <c r="B137" s="38"/>
      <c r="C137" s="39">
        <v>1</v>
      </c>
      <c r="D137" s="39">
        <v>1.02</v>
      </c>
      <c r="E137" s="39"/>
      <c r="F137" s="39"/>
      <c r="G137" s="39">
        <f t="shared" si="2"/>
        <v>1.02</v>
      </c>
    </row>
    <row r="138" spans="1:7" x14ac:dyDescent="0.25">
      <c r="A138" s="38"/>
      <c r="B138" s="38"/>
      <c r="C138" s="39">
        <v>1</v>
      </c>
      <c r="D138" s="39">
        <v>1.1599999999999999</v>
      </c>
      <c r="E138" s="39"/>
      <c r="F138" s="39"/>
      <c r="G138" s="39">
        <f t="shared" si="2"/>
        <v>1.1599999999999999</v>
      </c>
    </row>
    <row r="139" spans="1:7" x14ac:dyDescent="0.25">
      <c r="A139" s="38"/>
      <c r="B139" s="38"/>
      <c r="C139" s="39">
        <v>1</v>
      </c>
      <c r="D139" s="39">
        <v>13.06</v>
      </c>
      <c r="E139" s="39"/>
      <c r="F139" s="39"/>
      <c r="G139" s="39">
        <f t="shared" si="2"/>
        <v>13.06</v>
      </c>
    </row>
    <row r="140" spans="1:7" x14ac:dyDescent="0.25">
      <c r="A140" s="38"/>
      <c r="B140" s="38"/>
      <c r="C140" s="39">
        <v>1</v>
      </c>
      <c r="D140" s="39">
        <v>13.06</v>
      </c>
      <c r="E140" s="39"/>
      <c r="F140" s="39"/>
      <c r="G140" s="39">
        <f t="shared" si="2"/>
        <v>13.06</v>
      </c>
    </row>
    <row r="142" spans="1:7" ht="45" customHeight="1" x14ac:dyDescent="0.25">
      <c r="A142" s="35" t="s">
        <v>1440</v>
      </c>
      <c r="B142" s="35" t="s">
        <v>1413</v>
      </c>
      <c r="C142" s="35" t="s">
        <v>74</v>
      </c>
      <c r="D142" s="36" t="s">
        <v>64</v>
      </c>
      <c r="E142" s="2" t="s">
        <v>75</v>
      </c>
      <c r="F142" s="2" t="s">
        <v>75</v>
      </c>
      <c r="G142" s="37">
        <f>SUM(G143:G150)</f>
        <v>44.329999999999991</v>
      </c>
    </row>
    <row r="143" spans="1:7" x14ac:dyDescent="0.25">
      <c r="A143" s="38"/>
      <c r="B143" s="38"/>
      <c r="C143" s="39">
        <v>1</v>
      </c>
      <c r="D143" s="39">
        <v>5.87</v>
      </c>
      <c r="E143" s="39"/>
      <c r="F143" s="39"/>
      <c r="G143" s="39">
        <f t="shared" ref="G143:G150" si="3">PRODUCT(C143:F143)</f>
        <v>5.87</v>
      </c>
    </row>
    <row r="144" spans="1:7" x14ac:dyDescent="0.25">
      <c r="A144" s="38"/>
      <c r="B144" s="38"/>
      <c r="C144" s="39">
        <v>1</v>
      </c>
      <c r="D144" s="39">
        <v>5.87</v>
      </c>
      <c r="E144" s="39"/>
      <c r="F144" s="39"/>
      <c r="G144" s="39">
        <f t="shared" si="3"/>
        <v>5.87</v>
      </c>
    </row>
    <row r="145" spans="1:7" x14ac:dyDescent="0.25">
      <c r="A145" s="38"/>
      <c r="B145" s="38"/>
      <c r="C145" s="39">
        <v>1</v>
      </c>
      <c r="D145" s="39">
        <v>5.66</v>
      </c>
      <c r="E145" s="39"/>
      <c r="F145" s="39"/>
      <c r="G145" s="39">
        <f t="shared" si="3"/>
        <v>5.66</v>
      </c>
    </row>
    <row r="146" spans="1:7" x14ac:dyDescent="0.25">
      <c r="A146" s="38"/>
      <c r="B146" s="38"/>
      <c r="C146" s="39">
        <v>1</v>
      </c>
      <c r="D146" s="39">
        <v>4.6399999999999997</v>
      </c>
      <c r="E146" s="39"/>
      <c r="F146" s="39"/>
      <c r="G146" s="39">
        <f t="shared" si="3"/>
        <v>4.6399999999999997</v>
      </c>
    </row>
    <row r="147" spans="1:7" x14ac:dyDescent="0.25">
      <c r="A147" s="38"/>
      <c r="B147" s="38"/>
      <c r="C147" s="39">
        <v>1</v>
      </c>
      <c r="D147" s="39">
        <v>4.68</v>
      </c>
      <c r="E147" s="39"/>
      <c r="F147" s="39"/>
      <c r="G147" s="39">
        <f t="shared" si="3"/>
        <v>4.68</v>
      </c>
    </row>
    <row r="148" spans="1:7" x14ac:dyDescent="0.25">
      <c r="A148" s="38"/>
      <c r="B148" s="38"/>
      <c r="C148" s="39">
        <v>1</v>
      </c>
      <c r="D148" s="39">
        <v>5.87</v>
      </c>
      <c r="E148" s="39"/>
      <c r="F148" s="39"/>
      <c r="G148" s="39">
        <f t="shared" si="3"/>
        <v>5.87</v>
      </c>
    </row>
    <row r="149" spans="1:7" x14ac:dyDescent="0.25">
      <c r="A149" s="38"/>
      <c r="B149" s="38"/>
      <c r="C149" s="39">
        <v>1</v>
      </c>
      <c r="D149" s="39">
        <v>5.87</v>
      </c>
      <c r="E149" s="39"/>
      <c r="F149" s="39"/>
      <c r="G149" s="39">
        <f t="shared" si="3"/>
        <v>5.87</v>
      </c>
    </row>
    <row r="150" spans="1:7" x14ac:dyDescent="0.25">
      <c r="A150" s="38"/>
      <c r="B150" s="38"/>
      <c r="C150" s="39">
        <v>1</v>
      </c>
      <c r="D150" s="39">
        <v>5.87</v>
      </c>
      <c r="E150" s="39"/>
      <c r="F150" s="39"/>
      <c r="G150" s="39">
        <f t="shared" si="3"/>
        <v>5.87</v>
      </c>
    </row>
    <row r="152" spans="1:7" ht="45" customHeight="1" x14ac:dyDescent="0.25">
      <c r="A152" s="35" t="s">
        <v>1441</v>
      </c>
      <c r="B152" s="35" t="s">
        <v>1413</v>
      </c>
      <c r="C152" s="35" t="s">
        <v>76</v>
      </c>
      <c r="D152" s="36" t="s">
        <v>37</v>
      </c>
      <c r="E152" s="2" t="s">
        <v>77</v>
      </c>
      <c r="F152" s="2" t="s">
        <v>77</v>
      </c>
      <c r="G152" s="37">
        <f>SUM(G153:G153)</f>
        <v>1</v>
      </c>
    </row>
    <row r="153" spans="1:7" x14ac:dyDescent="0.25">
      <c r="A153" s="38" t="s">
        <v>1442</v>
      </c>
      <c r="B153" s="38"/>
      <c r="C153" s="39">
        <v>1</v>
      </c>
      <c r="D153" s="39"/>
      <c r="E153" s="39"/>
      <c r="F153" s="39"/>
      <c r="G153" s="39">
        <f>PRODUCT(C153:F153)</f>
        <v>1</v>
      </c>
    </row>
    <row r="155" spans="1:7" ht="45" customHeight="1" x14ac:dyDescent="0.25">
      <c r="A155" s="35" t="s">
        <v>1443</v>
      </c>
      <c r="B155" s="35" t="s">
        <v>1413</v>
      </c>
      <c r="C155" s="35" t="s">
        <v>78</v>
      </c>
      <c r="D155" s="36" t="s">
        <v>37</v>
      </c>
      <c r="E155" s="2" t="s">
        <v>79</v>
      </c>
      <c r="F155" s="2" t="s">
        <v>79</v>
      </c>
      <c r="G155" s="37">
        <f>SUM(G156:G156)</f>
        <v>2</v>
      </c>
    </row>
    <row r="156" spans="1:7" x14ac:dyDescent="0.25">
      <c r="A156" s="38" t="s">
        <v>1442</v>
      </c>
      <c r="B156" s="38"/>
      <c r="C156" s="39">
        <v>2</v>
      </c>
      <c r="D156" s="39"/>
      <c r="E156" s="39"/>
      <c r="F156" s="39"/>
      <c r="G156" s="39">
        <f>PRODUCT(C156:F156)</f>
        <v>2</v>
      </c>
    </row>
    <row r="158" spans="1:7" ht="45" customHeight="1" x14ac:dyDescent="0.25">
      <c r="A158" s="35" t="s">
        <v>1444</v>
      </c>
      <c r="B158" s="35" t="s">
        <v>1413</v>
      </c>
      <c r="C158" s="35" t="s">
        <v>80</v>
      </c>
      <c r="D158" s="36" t="s">
        <v>37</v>
      </c>
      <c r="E158" s="2" t="s">
        <v>81</v>
      </c>
      <c r="F158" s="2" t="s">
        <v>81</v>
      </c>
      <c r="G158" s="37">
        <f>SUM(G159:G159)</f>
        <v>15</v>
      </c>
    </row>
    <row r="159" spans="1:7" x14ac:dyDescent="0.25">
      <c r="A159" s="38" t="s">
        <v>1442</v>
      </c>
      <c r="B159" s="38"/>
      <c r="C159" s="39">
        <v>15</v>
      </c>
      <c r="D159" s="39"/>
      <c r="E159" s="39"/>
      <c r="F159" s="39"/>
      <c r="G159" s="39">
        <f>PRODUCT(C159:F159)</f>
        <v>15</v>
      </c>
    </row>
    <row r="161" spans="1:7" x14ac:dyDescent="0.25">
      <c r="B161" t="s">
        <v>1411</v>
      </c>
      <c r="C161" s="33" t="s">
        <v>8</v>
      </c>
      <c r="D161" s="34" t="s">
        <v>9</v>
      </c>
      <c r="E161" s="33" t="s">
        <v>10</v>
      </c>
    </row>
    <row r="162" spans="1:7" x14ac:dyDescent="0.25">
      <c r="B162" t="s">
        <v>1411</v>
      </c>
      <c r="C162" s="33" t="s">
        <v>11</v>
      </c>
      <c r="D162" s="34" t="s">
        <v>21</v>
      </c>
      <c r="E162" s="33" t="s">
        <v>22</v>
      </c>
    </row>
    <row r="163" spans="1:7" x14ac:dyDescent="0.25">
      <c r="B163" t="s">
        <v>1411</v>
      </c>
      <c r="C163" s="33" t="s">
        <v>14</v>
      </c>
      <c r="D163" s="34" t="s">
        <v>59</v>
      </c>
      <c r="E163" s="33" t="s">
        <v>60</v>
      </c>
    </row>
    <row r="164" spans="1:7" x14ac:dyDescent="0.25">
      <c r="B164" t="s">
        <v>1411</v>
      </c>
      <c r="C164" s="33" t="s">
        <v>24</v>
      </c>
      <c r="D164" s="34" t="s">
        <v>32</v>
      </c>
      <c r="E164" s="33" t="s">
        <v>82</v>
      </c>
    </row>
    <row r="166" spans="1:7" ht="45" customHeight="1" x14ac:dyDescent="0.25">
      <c r="A166" s="35" t="s">
        <v>1445</v>
      </c>
      <c r="B166" s="35" t="s">
        <v>1413</v>
      </c>
      <c r="C166" s="35" t="s">
        <v>84</v>
      </c>
      <c r="D166" s="36" t="s">
        <v>64</v>
      </c>
      <c r="E166" s="2" t="s">
        <v>85</v>
      </c>
      <c r="F166" s="2" t="s">
        <v>85</v>
      </c>
      <c r="G166" s="37">
        <f>SUM(G167:G171)</f>
        <v>49.010000000000005</v>
      </c>
    </row>
    <row r="167" spans="1:7" x14ac:dyDescent="0.25">
      <c r="A167" s="38"/>
      <c r="B167" s="38"/>
      <c r="C167" s="39">
        <v>1</v>
      </c>
      <c r="D167" s="39">
        <v>16.23</v>
      </c>
      <c r="E167" s="39"/>
      <c r="F167" s="39"/>
      <c r="G167" s="39">
        <f>PRODUCT(C167:F167)</f>
        <v>16.23</v>
      </c>
    </row>
    <row r="168" spans="1:7" x14ac:dyDescent="0.25">
      <c r="A168" s="38"/>
      <c r="B168" s="38"/>
      <c r="C168" s="39">
        <v>1</v>
      </c>
      <c r="D168" s="39">
        <v>18.05</v>
      </c>
      <c r="E168" s="39"/>
      <c r="F168" s="39"/>
      <c r="G168" s="39">
        <f>PRODUCT(C168:F168)</f>
        <v>18.05</v>
      </c>
    </row>
    <row r="169" spans="1:7" x14ac:dyDescent="0.25">
      <c r="A169" s="38"/>
      <c r="B169" s="38"/>
      <c r="C169" s="39">
        <v>1</v>
      </c>
      <c r="D169" s="39">
        <v>1.31</v>
      </c>
      <c r="E169" s="39"/>
      <c r="F169" s="39"/>
      <c r="G169" s="39">
        <f>PRODUCT(C169:F169)</f>
        <v>1.31</v>
      </c>
    </row>
    <row r="170" spans="1:7" x14ac:dyDescent="0.25">
      <c r="A170" s="38"/>
      <c r="B170" s="38"/>
      <c r="C170" s="39">
        <v>1</v>
      </c>
      <c r="D170" s="39">
        <v>3.96</v>
      </c>
      <c r="E170" s="39"/>
      <c r="F170" s="39"/>
      <c r="G170" s="39">
        <f>PRODUCT(C170:F170)</f>
        <v>3.96</v>
      </c>
    </row>
    <row r="171" spans="1:7" x14ac:dyDescent="0.25">
      <c r="A171" s="38"/>
      <c r="B171" s="38"/>
      <c r="C171" s="39">
        <v>1</v>
      </c>
      <c r="D171" s="39">
        <v>9.4600000000000009</v>
      </c>
      <c r="E171" s="39"/>
      <c r="F171" s="39"/>
      <c r="G171" s="39">
        <f>PRODUCT(C171:F171)</f>
        <v>9.4600000000000009</v>
      </c>
    </row>
    <row r="173" spans="1:7" ht="45" customHeight="1" x14ac:dyDescent="0.25">
      <c r="A173" s="35" t="s">
        <v>1446</v>
      </c>
      <c r="B173" s="35" t="s">
        <v>1413</v>
      </c>
      <c r="C173" s="35" t="s">
        <v>86</v>
      </c>
      <c r="D173" s="36" t="s">
        <v>64</v>
      </c>
      <c r="E173" s="2" t="s">
        <v>87</v>
      </c>
      <c r="F173" s="2" t="s">
        <v>87</v>
      </c>
      <c r="G173" s="37">
        <f>SUM(G174:G186)</f>
        <v>33.580000000000005</v>
      </c>
    </row>
    <row r="174" spans="1:7" x14ac:dyDescent="0.25">
      <c r="A174" s="38"/>
      <c r="B174" s="38"/>
      <c r="C174" s="39">
        <v>1</v>
      </c>
      <c r="D174" s="39">
        <v>1.31</v>
      </c>
      <c r="E174" s="39"/>
      <c r="F174" s="39"/>
      <c r="G174" s="39">
        <f t="shared" ref="G174:G186" si="4">PRODUCT(C174:F174)</f>
        <v>1.31</v>
      </c>
    </row>
    <row r="175" spans="1:7" x14ac:dyDescent="0.25">
      <c r="A175" s="38"/>
      <c r="B175" s="38"/>
      <c r="C175" s="39">
        <v>1</v>
      </c>
      <c r="D175" s="39">
        <v>1.31</v>
      </c>
      <c r="E175" s="39"/>
      <c r="F175" s="39"/>
      <c r="G175" s="39">
        <f t="shared" si="4"/>
        <v>1.31</v>
      </c>
    </row>
    <row r="176" spans="1:7" x14ac:dyDescent="0.25">
      <c r="A176" s="38"/>
      <c r="B176" s="38"/>
      <c r="C176" s="39">
        <v>1</v>
      </c>
      <c r="D176" s="39">
        <v>1.26</v>
      </c>
      <c r="E176" s="39"/>
      <c r="F176" s="39"/>
      <c r="G176" s="39">
        <f t="shared" si="4"/>
        <v>1.26</v>
      </c>
    </row>
    <row r="177" spans="1:7" x14ac:dyDescent="0.25">
      <c r="A177" s="38"/>
      <c r="B177" s="38"/>
      <c r="C177" s="39">
        <v>1</v>
      </c>
      <c r="D177" s="39">
        <v>1.97</v>
      </c>
      <c r="E177" s="39"/>
      <c r="F177" s="39"/>
      <c r="G177" s="39">
        <f t="shared" si="4"/>
        <v>1.97</v>
      </c>
    </row>
    <row r="178" spans="1:7" x14ac:dyDescent="0.25">
      <c r="A178" s="38"/>
      <c r="B178" s="38"/>
      <c r="C178" s="39">
        <v>1</v>
      </c>
      <c r="D178" s="39">
        <v>1.31</v>
      </c>
      <c r="E178" s="39"/>
      <c r="F178" s="39"/>
      <c r="G178" s="39">
        <f t="shared" si="4"/>
        <v>1.31</v>
      </c>
    </row>
    <row r="179" spans="1:7" x14ac:dyDescent="0.25">
      <c r="A179" s="38"/>
      <c r="B179" s="38"/>
      <c r="C179" s="39">
        <v>1</v>
      </c>
      <c r="D179" s="39">
        <v>1.31</v>
      </c>
      <c r="E179" s="39"/>
      <c r="F179" s="39"/>
      <c r="G179" s="39">
        <f t="shared" si="4"/>
        <v>1.31</v>
      </c>
    </row>
    <row r="180" spans="1:7" x14ac:dyDescent="0.25">
      <c r="A180" s="38"/>
      <c r="B180" s="38"/>
      <c r="C180" s="39">
        <v>1</v>
      </c>
      <c r="D180" s="39">
        <v>1.31</v>
      </c>
      <c r="E180" s="39"/>
      <c r="F180" s="39"/>
      <c r="G180" s="39">
        <f t="shared" si="4"/>
        <v>1.31</v>
      </c>
    </row>
    <row r="181" spans="1:7" x14ac:dyDescent="0.25">
      <c r="A181" s="38"/>
      <c r="B181" s="38"/>
      <c r="C181" s="39">
        <v>1</v>
      </c>
      <c r="D181" s="39">
        <v>1.06</v>
      </c>
      <c r="E181" s="39"/>
      <c r="F181" s="39"/>
      <c r="G181" s="39">
        <f t="shared" si="4"/>
        <v>1.06</v>
      </c>
    </row>
    <row r="182" spans="1:7" x14ac:dyDescent="0.25">
      <c r="A182" s="38"/>
      <c r="B182" s="38"/>
      <c r="C182" s="39">
        <v>1</v>
      </c>
      <c r="D182" s="39">
        <v>1.06</v>
      </c>
      <c r="E182" s="39"/>
      <c r="F182" s="39"/>
      <c r="G182" s="39">
        <f t="shared" si="4"/>
        <v>1.06</v>
      </c>
    </row>
    <row r="183" spans="1:7" x14ac:dyDescent="0.25">
      <c r="A183" s="38"/>
      <c r="B183" s="38"/>
      <c r="C183" s="39">
        <v>1</v>
      </c>
      <c r="D183" s="39">
        <v>2.5499999999999998</v>
      </c>
      <c r="E183" s="39"/>
      <c r="F183" s="39"/>
      <c r="G183" s="39">
        <f t="shared" si="4"/>
        <v>2.5499999999999998</v>
      </c>
    </row>
    <row r="184" spans="1:7" x14ac:dyDescent="0.25">
      <c r="A184" s="38"/>
      <c r="B184" s="38"/>
      <c r="C184" s="39">
        <v>1</v>
      </c>
      <c r="D184" s="39">
        <v>0.82</v>
      </c>
      <c r="E184" s="39"/>
      <c r="F184" s="39"/>
      <c r="G184" s="39">
        <f t="shared" si="4"/>
        <v>0.82</v>
      </c>
    </row>
    <row r="185" spans="1:7" x14ac:dyDescent="0.25">
      <c r="A185" s="38"/>
      <c r="B185" s="38"/>
      <c r="C185" s="39">
        <v>1</v>
      </c>
      <c r="D185" s="39">
        <v>9.57</v>
      </c>
      <c r="E185" s="39"/>
      <c r="F185" s="39"/>
      <c r="G185" s="39">
        <f t="shared" si="4"/>
        <v>9.57</v>
      </c>
    </row>
    <row r="186" spans="1:7" x14ac:dyDescent="0.25">
      <c r="A186" s="38"/>
      <c r="B186" s="38"/>
      <c r="C186" s="39">
        <v>1</v>
      </c>
      <c r="D186" s="39">
        <v>8.74</v>
      </c>
      <c r="E186" s="39"/>
      <c r="F186" s="39"/>
      <c r="G186" s="39">
        <f t="shared" si="4"/>
        <v>8.74</v>
      </c>
    </row>
    <row r="188" spans="1:7" ht="45" customHeight="1" x14ac:dyDescent="0.25">
      <c r="A188" s="35" t="s">
        <v>1447</v>
      </c>
      <c r="B188" s="35" t="s">
        <v>1413</v>
      </c>
      <c r="C188" s="35" t="s">
        <v>88</v>
      </c>
      <c r="D188" s="36" t="s">
        <v>64</v>
      </c>
      <c r="E188" s="2" t="s">
        <v>89</v>
      </c>
      <c r="F188" s="2" t="s">
        <v>89</v>
      </c>
      <c r="G188" s="37">
        <f>SUM(G189:G202)</f>
        <v>100.71999999999998</v>
      </c>
    </row>
    <row r="189" spans="1:7" x14ac:dyDescent="0.25">
      <c r="A189" s="38"/>
      <c r="B189" s="38"/>
      <c r="C189" s="39">
        <v>1</v>
      </c>
      <c r="D189" s="39">
        <v>6.98</v>
      </c>
      <c r="E189" s="39"/>
      <c r="F189" s="39"/>
      <c r="G189" s="39">
        <f t="shared" ref="G189:G202" si="5">PRODUCT(C189:F189)</f>
        <v>6.98</v>
      </c>
    </row>
    <row r="190" spans="1:7" x14ac:dyDescent="0.25">
      <c r="A190" s="38"/>
      <c r="B190" s="38"/>
      <c r="C190" s="39">
        <v>1</v>
      </c>
      <c r="D190" s="39">
        <v>12.68</v>
      </c>
      <c r="E190" s="39"/>
      <c r="F190" s="39"/>
      <c r="G190" s="39">
        <f t="shared" si="5"/>
        <v>12.68</v>
      </c>
    </row>
    <row r="191" spans="1:7" x14ac:dyDescent="0.25">
      <c r="A191" s="38"/>
      <c r="B191" s="38"/>
      <c r="C191" s="39">
        <v>1</v>
      </c>
      <c r="D191" s="39">
        <v>12.68</v>
      </c>
      <c r="E191" s="39"/>
      <c r="F191" s="39"/>
      <c r="G191" s="39">
        <f t="shared" si="5"/>
        <v>12.68</v>
      </c>
    </row>
    <row r="192" spans="1:7" x14ac:dyDescent="0.25">
      <c r="A192" s="38"/>
      <c r="B192" s="38"/>
      <c r="C192" s="39">
        <v>1</v>
      </c>
      <c r="D192" s="39">
        <v>12.68</v>
      </c>
      <c r="E192" s="39"/>
      <c r="F192" s="39"/>
      <c r="G192" s="39">
        <f t="shared" si="5"/>
        <v>12.68</v>
      </c>
    </row>
    <row r="193" spans="1:7" x14ac:dyDescent="0.25">
      <c r="A193" s="38"/>
      <c r="B193" s="38"/>
      <c r="C193" s="39">
        <v>1</v>
      </c>
      <c r="D193" s="39">
        <v>12.27</v>
      </c>
      <c r="E193" s="39"/>
      <c r="F193" s="39"/>
      <c r="G193" s="39">
        <f t="shared" si="5"/>
        <v>12.27</v>
      </c>
    </row>
    <row r="194" spans="1:7" x14ac:dyDescent="0.25">
      <c r="A194" s="38"/>
      <c r="B194" s="38"/>
      <c r="C194" s="39">
        <v>1</v>
      </c>
      <c r="D194" s="39">
        <v>12.24</v>
      </c>
      <c r="E194" s="39"/>
      <c r="F194" s="39"/>
      <c r="G194" s="39">
        <f t="shared" si="5"/>
        <v>12.24</v>
      </c>
    </row>
    <row r="195" spans="1:7" x14ac:dyDescent="0.25">
      <c r="A195" s="38"/>
      <c r="B195" s="38"/>
      <c r="C195" s="39">
        <v>1</v>
      </c>
      <c r="D195" s="39">
        <v>7.02</v>
      </c>
      <c r="E195" s="39"/>
      <c r="F195" s="39"/>
      <c r="G195" s="39">
        <f t="shared" si="5"/>
        <v>7.02</v>
      </c>
    </row>
    <row r="196" spans="1:7" x14ac:dyDescent="0.25">
      <c r="A196" s="38"/>
      <c r="B196" s="38"/>
      <c r="C196" s="39">
        <v>1</v>
      </c>
      <c r="D196" s="39">
        <v>12.65</v>
      </c>
      <c r="E196" s="39"/>
      <c r="F196" s="39"/>
      <c r="G196" s="39">
        <f t="shared" si="5"/>
        <v>12.65</v>
      </c>
    </row>
    <row r="197" spans="1:7" x14ac:dyDescent="0.25">
      <c r="A197" s="38"/>
      <c r="B197" s="38"/>
      <c r="C197" s="39">
        <v>1</v>
      </c>
      <c r="D197" s="39">
        <v>2.02</v>
      </c>
      <c r="E197" s="39"/>
      <c r="F197" s="39"/>
      <c r="G197" s="39">
        <f t="shared" si="5"/>
        <v>2.02</v>
      </c>
    </row>
    <row r="198" spans="1:7" x14ac:dyDescent="0.25">
      <c r="A198" s="38"/>
      <c r="B198" s="38"/>
      <c r="C198" s="39">
        <v>1</v>
      </c>
      <c r="D198" s="39">
        <v>2.02</v>
      </c>
      <c r="E198" s="39"/>
      <c r="F198" s="39"/>
      <c r="G198" s="39">
        <f t="shared" si="5"/>
        <v>2.02</v>
      </c>
    </row>
    <row r="199" spans="1:7" x14ac:dyDescent="0.25">
      <c r="A199" s="38"/>
      <c r="B199" s="38"/>
      <c r="C199" s="39">
        <v>1</v>
      </c>
      <c r="D199" s="39">
        <v>2.02</v>
      </c>
      <c r="E199" s="39"/>
      <c r="F199" s="39"/>
      <c r="G199" s="39">
        <f t="shared" si="5"/>
        <v>2.02</v>
      </c>
    </row>
    <row r="200" spans="1:7" x14ac:dyDescent="0.25">
      <c r="A200" s="38"/>
      <c r="B200" s="38"/>
      <c r="C200" s="39">
        <v>1</v>
      </c>
      <c r="D200" s="39">
        <v>2.02</v>
      </c>
      <c r="E200" s="39"/>
      <c r="F200" s="39"/>
      <c r="G200" s="39">
        <f t="shared" si="5"/>
        <v>2.02</v>
      </c>
    </row>
    <row r="201" spans="1:7" x14ac:dyDescent="0.25">
      <c r="A201" s="38"/>
      <c r="B201" s="38"/>
      <c r="C201" s="39">
        <v>1</v>
      </c>
      <c r="D201" s="39">
        <v>2.17</v>
      </c>
      <c r="E201" s="39"/>
      <c r="F201" s="39"/>
      <c r="G201" s="39">
        <f t="shared" si="5"/>
        <v>2.17</v>
      </c>
    </row>
    <row r="202" spans="1:7" x14ac:dyDescent="0.25">
      <c r="A202" s="38"/>
      <c r="B202" s="38"/>
      <c r="C202" s="39">
        <v>1</v>
      </c>
      <c r="D202" s="39">
        <v>1.27</v>
      </c>
      <c r="E202" s="39"/>
      <c r="F202" s="39"/>
      <c r="G202" s="39">
        <f t="shared" si="5"/>
        <v>1.27</v>
      </c>
    </row>
    <row r="204" spans="1:7" ht="45" customHeight="1" x14ac:dyDescent="0.25">
      <c r="A204" s="35" t="s">
        <v>1448</v>
      </c>
      <c r="B204" s="35" t="s">
        <v>1413</v>
      </c>
      <c r="C204" s="35" t="s">
        <v>90</v>
      </c>
      <c r="D204" s="36" t="s">
        <v>64</v>
      </c>
      <c r="E204" s="2" t="s">
        <v>91</v>
      </c>
      <c r="F204" s="2" t="s">
        <v>91</v>
      </c>
      <c r="G204" s="37">
        <f>SUM(G205:G214)</f>
        <v>19.060000000000002</v>
      </c>
    </row>
    <row r="205" spans="1:7" x14ac:dyDescent="0.25">
      <c r="A205" s="38"/>
      <c r="B205" s="38"/>
      <c r="C205" s="39">
        <v>1</v>
      </c>
      <c r="D205" s="39">
        <v>1.35</v>
      </c>
      <c r="E205" s="39"/>
      <c r="F205" s="39"/>
      <c r="G205" s="39">
        <f t="shared" ref="G205:G214" si="6">PRODUCT(C205:F205)</f>
        <v>1.35</v>
      </c>
    </row>
    <row r="206" spans="1:7" x14ac:dyDescent="0.25">
      <c r="A206" s="38"/>
      <c r="B206" s="38"/>
      <c r="C206" s="39">
        <v>1</v>
      </c>
      <c r="D206" s="39">
        <v>1.65</v>
      </c>
      <c r="E206" s="39"/>
      <c r="F206" s="39"/>
      <c r="G206" s="39">
        <f t="shared" si="6"/>
        <v>1.65</v>
      </c>
    </row>
    <row r="207" spans="1:7" x14ac:dyDescent="0.25">
      <c r="A207" s="38"/>
      <c r="B207" s="38"/>
      <c r="C207" s="39">
        <v>1</v>
      </c>
      <c r="D207" s="39">
        <v>1.72</v>
      </c>
      <c r="E207" s="39"/>
      <c r="F207" s="39"/>
      <c r="G207" s="39">
        <f t="shared" si="6"/>
        <v>1.72</v>
      </c>
    </row>
    <row r="208" spans="1:7" x14ac:dyDescent="0.25">
      <c r="A208" s="38"/>
      <c r="B208" s="38"/>
      <c r="C208" s="39">
        <v>1</v>
      </c>
      <c r="D208" s="39">
        <v>1.37</v>
      </c>
      <c r="E208" s="39"/>
      <c r="F208" s="39"/>
      <c r="G208" s="39">
        <f t="shared" si="6"/>
        <v>1.37</v>
      </c>
    </row>
    <row r="209" spans="1:7" x14ac:dyDescent="0.25">
      <c r="A209" s="38"/>
      <c r="B209" s="38"/>
      <c r="C209" s="39">
        <v>1</v>
      </c>
      <c r="D209" s="39">
        <v>1.71</v>
      </c>
      <c r="E209" s="39"/>
      <c r="F209" s="39"/>
      <c r="G209" s="39">
        <f t="shared" si="6"/>
        <v>1.71</v>
      </c>
    </row>
    <row r="210" spans="1:7" x14ac:dyDescent="0.25">
      <c r="A210" s="38"/>
      <c r="B210" s="38"/>
      <c r="C210" s="39">
        <v>1</v>
      </c>
      <c r="D210" s="39">
        <v>1.71</v>
      </c>
      <c r="E210" s="39"/>
      <c r="F210" s="39"/>
      <c r="G210" s="39">
        <f t="shared" si="6"/>
        <v>1.71</v>
      </c>
    </row>
    <row r="211" spans="1:7" x14ac:dyDescent="0.25">
      <c r="A211" s="38"/>
      <c r="B211" s="38"/>
      <c r="C211" s="39">
        <v>1</v>
      </c>
      <c r="D211" s="39">
        <v>1.71</v>
      </c>
      <c r="E211" s="39"/>
      <c r="F211" s="39"/>
      <c r="G211" s="39">
        <f t="shared" si="6"/>
        <v>1.71</v>
      </c>
    </row>
    <row r="212" spans="1:7" x14ac:dyDescent="0.25">
      <c r="A212" s="38"/>
      <c r="B212" s="38"/>
      <c r="C212" s="39">
        <v>1</v>
      </c>
      <c r="D212" s="39">
        <v>1.71</v>
      </c>
      <c r="E212" s="39"/>
      <c r="F212" s="39"/>
      <c r="G212" s="39">
        <f t="shared" si="6"/>
        <v>1.71</v>
      </c>
    </row>
    <row r="213" spans="1:7" x14ac:dyDescent="0.25">
      <c r="A213" s="38"/>
      <c r="B213" s="38"/>
      <c r="C213" s="39">
        <v>1</v>
      </c>
      <c r="D213" s="39">
        <v>2.71</v>
      </c>
      <c r="E213" s="39"/>
      <c r="F213" s="39"/>
      <c r="G213" s="39">
        <f t="shared" si="6"/>
        <v>2.71</v>
      </c>
    </row>
    <row r="214" spans="1:7" x14ac:dyDescent="0.25">
      <c r="A214" s="38"/>
      <c r="B214" s="38"/>
      <c r="C214" s="39">
        <v>1</v>
      </c>
      <c r="D214" s="39">
        <v>3.42</v>
      </c>
      <c r="E214" s="39"/>
      <c r="F214" s="39"/>
      <c r="G214" s="39">
        <f t="shared" si="6"/>
        <v>3.42</v>
      </c>
    </row>
    <row r="216" spans="1:7" ht="45" customHeight="1" x14ac:dyDescent="0.25">
      <c r="A216" s="35" t="s">
        <v>1449</v>
      </c>
      <c r="B216" s="35" t="s">
        <v>1413</v>
      </c>
      <c r="C216" s="35" t="s">
        <v>92</v>
      </c>
      <c r="D216" s="36" t="s">
        <v>64</v>
      </c>
      <c r="E216" s="2" t="s">
        <v>1450</v>
      </c>
      <c r="F216" s="2" t="s">
        <v>1450</v>
      </c>
      <c r="G216" s="37">
        <f>SUM(G217:G218)</f>
        <v>24.6</v>
      </c>
    </row>
    <row r="217" spans="1:7" x14ac:dyDescent="0.25">
      <c r="A217" s="38"/>
      <c r="B217" s="38"/>
      <c r="C217" s="39">
        <v>1</v>
      </c>
      <c r="D217" s="39">
        <v>22.8</v>
      </c>
      <c r="E217" s="39"/>
      <c r="F217" s="39"/>
      <c r="G217" s="39">
        <f>PRODUCT(C217:F217)</f>
        <v>22.8</v>
      </c>
    </row>
    <row r="218" spans="1:7" x14ac:dyDescent="0.25">
      <c r="A218" s="38"/>
      <c r="B218" s="38"/>
      <c r="C218" s="39">
        <v>1</v>
      </c>
      <c r="D218" s="39">
        <v>1.8</v>
      </c>
      <c r="E218" s="39"/>
      <c r="F218" s="39"/>
      <c r="G218" s="39">
        <f>PRODUCT(C218:F218)</f>
        <v>1.8</v>
      </c>
    </row>
    <row r="220" spans="1:7" ht="45" customHeight="1" x14ac:dyDescent="0.25">
      <c r="A220" s="35" t="s">
        <v>1451</v>
      </c>
      <c r="B220" s="35" t="s">
        <v>1413</v>
      </c>
      <c r="C220" s="35" t="s">
        <v>94</v>
      </c>
      <c r="D220" s="36" t="s">
        <v>64</v>
      </c>
      <c r="E220" s="2" t="s">
        <v>1452</v>
      </c>
      <c r="F220" s="2" t="s">
        <v>1452</v>
      </c>
      <c r="G220" s="37">
        <f>SUM(G221:G221)</f>
        <v>18</v>
      </c>
    </row>
    <row r="221" spans="1:7" x14ac:dyDescent="0.25">
      <c r="A221" s="38"/>
      <c r="B221" s="38"/>
      <c r="C221" s="39">
        <v>1</v>
      </c>
      <c r="D221" s="39">
        <v>18</v>
      </c>
      <c r="E221" s="39"/>
      <c r="F221" s="39"/>
      <c r="G221" s="39">
        <f>PRODUCT(C221:F221)</f>
        <v>18</v>
      </c>
    </row>
    <row r="223" spans="1:7" ht="45" customHeight="1" x14ac:dyDescent="0.25">
      <c r="A223" s="35" t="s">
        <v>1453</v>
      </c>
      <c r="B223" s="35" t="s">
        <v>1413</v>
      </c>
      <c r="C223" s="35" t="s">
        <v>96</v>
      </c>
      <c r="D223" s="36" t="s">
        <v>64</v>
      </c>
      <c r="E223" s="2" t="s">
        <v>97</v>
      </c>
      <c r="F223" s="2" t="s">
        <v>97</v>
      </c>
      <c r="G223" s="37">
        <f>SUM(G224:G242)</f>
        <v>4.9299999999999988</v>
      </c>
    </row>
    <row r="224" spans="1:7" x14ac:dyDescent="0.25">
      <c r="A224" s="38" t="s">
        <v>1454</v>
      </c>
      <c r="B224" s="38"/>
      <c r="C224" s="39">
        <v>1</v>
      </c>
      <c r="D224" s="39">
        <v>0.18</v>
      </c>
      <c r="E224" s="39"/>
      <c r="F224" s="39"/>
      <c r="G224" s="39">
        <f t="shared" ref="G224:G242" si="7">PRODUCT(C224:F224)</f>
        <v>0.18</v>
      </c>
    </row>
    <row r="225" spans="1:7" x14ac:dyDescent="0.25">
      <c r="A225" s="38"/>
      <c r="B225" s="38"/>
      <c r="C225" s="39">
        <v>1</v>
      </c>
      <c r="D225" s="39">
        <v>0.18</v>
      </c>
      <c r="E225" s="39"/>
      <c r="F225" s="39"/>
      <c r="G225" s="39">
        <f t="shared" si="7"/>
        <v>0.18</v>
      </c>
    </row>
    <row r="226" spans="1:7" x14ac:dyDescent="0.25">
      <c r="A226" s="38"/>
      <c r="B226" s="38"/>
      <c r="C226" s="39">
        <v>1</v>
      </c>
      <c r="D226" s="39">
        <v>0.18</v>
      </c>
      <c r="E226" s="39"/>
      <c r="F226" s="39"/>
      <c r="G226" s="39">
        <f t="shared" si="7"/>
        <v>0.18</v>
      </c>
    </row>
    <row r="227" spans="1:7" x14ac:dyDescent="0.25">
      <c r="A227" s="38"/>
      <c r="B227" s="38"/>
      <c r="C227" s="39">
        <v>1</v>
      </c>
      <c r="D227" s="39">
        <v>0.18</v>
      </c>
      <c r="E227" s="39"/>
      <c r="F227" s="39"/>
      <c r="G227" s="39">
        <f t="shared" si="7"/>
        <v>0.18</v>
      </c>
    </row>
    <row r="228" spans="1:7" x14ac:dyDescent="0.25">
      <c r="A228" s="38"/>
      <c r="B228" s="38"/>
      <c r="C228" s="39">
        <v>1</v>
      </c>
      <c r="D228" s="39">
        <v>0.18</v>
      </c>
      <c r="E228" s="39"/>
      <c r="F228" s="39"/>
      <c r="G228" s="39">
        <f t="shared" si="7"/>
        <v>0.18</v>
      </c>
    </row>
    <row r="229" spans="1:7" x14ac:dyDescent="0.25">
      <c r="A229" s="38"/>
      <c r="B229" s="38"/>
      <c r="C229" s="39">
        <v>1</v>
      </c>
      <c r="D229" s="39">
        <v>0.12</v>
      </c>
      <c r="E229" s="39"/>
      <c r="F229" s="39"/>
      <c r="G229" s="39">
        <f t="shared" si="7"/>
        <v>0.12</v>
      </c>
    </row>
    <row r="230" spans="1:7" x14ac:dyDescent="0.25">
      <c r="A230" s="38"/>
      <c r="B230" s="38"/>
      <c r="C230" s="39">
        <v>1</v>
      </c>
      <c r="D230" s="39">
        <v>0.18</v>
      </c>
      <c r="E230" s="39"/>
      <c r="F230" s="39"/>
      <c r="G230" s="39">
        <f t="shared" si="7"/>
        <v>0.18</v>
      </c>
    </row>
    <row r="231" spans="1:7" x14ac:dyDescent="0.25">
      <c r="A231" s="38"/>
      <c r="B231" s="38"/>
      <c r="C231" s="39">
        <v>1</v>
      </c>
      <c r="D231" s="39">
        <v>0.18</v>
      </c>
      <c r="E231" s="39"/>
      <c r="F231" s="39"/>
      <c r="G231" s="39">
        <f t="shared" si="7"/>
        <v>0.18</v>
      </c>
    </row>
    <row r="232" spans="1:7" x14ac:dyDescent="0.25">
      <c r="A232" s="38"/>
      <c r="B232" s="38"/>
      <c r="C232" s="39">
        <v>1</v>
      </c>
      <c r="D232" s="39">
        <v>0.18</v>
      </c>
      <c r="E232" s="39"/>
      <c r="F232" s="39"/>
      <c r="G232" s="39">
        <f t="shared" si="7"/>
        <v>0.18</v>
      </c>
    </row>
    <row r="233" spans="1:7" x14ac:dyDescent="0.25">
      <c r="A233" s="38"/>
      <c r="B233" s="38"/>
      <c r="C233" s="39">
        <v>1</v>
      </c>
      <c r="D233" s="39">
        <v>0.18</v>
      </c>
      <c r="E233" s="39"/>
      <c r="F233" s="39"/>
      <c r="G233" s="39">
        <f t="shared" si="7"/>
        <v>0.18</v>
      </c>
    </row>
    <row r="234" spans="1:7" x14ac:dyDescent="0.25">
      <c r="A234" s="38"/>
      <c r="B234" s="38"/>
      <c r="C234" s="39">
        <v>1</v>
      </c>
      <c r="D234" s="39">
        <v>0.18</v>
      </c>
      <c r="E234" s="39"/>
      <c r="F234" s="39"/>
      <c r="G234" s="39">
        <f t="shared" si="7"/>
        <v>0.18</v>
      </c>
    </row>
    <row r="235" spans="1:7" x14ac:dyDescent="0.25">
      <c r="A235" s="38" t="s">
        <v>1455</v>
      </c>
      <c r="B235" s="38"/>
      <c r="C235" s="39">
        <v>1</v>
      </c>
      <c r="D235" s="39">
        <v>0.36</v>
      </c>
      <c r="E235" s="39"/>
      <c r="F235" s="39"/>
      <c r="G235" s="39">
        <f t="shared" si="7"/>
        <v>0.36</v>
      </c>
    </row>
    <row r="236" spans="1:7" x14ac:dyDescent="0.25">
      <c r="A236" s="38"/>
      <c r="B236" s="38"/>
      <c r="C236" s="39">
        <v>1</v>
      </c>
      <c r="D236" s="39">
        <v>0.36</v>
      </c>
      <c r="E236" s="39"/>
      <c r="F236" s="39"/>
      <c r="G236" s="39">
        <f t="shared" si="7"/>
        <v>0.36</v>
      </c>
    </row>
    <row r="237" spans="1:7" x14ac:dyDescent="0.25">
      <c r="A237" s="38"/>
      <c r="B237" s="38"/>
      <c r="C237" s="39">
        <v>1</v>
      </c>
      <c r="D237" s="39">
        <v>0.36</v>
      </c>
      <c r="E237" s="39"/>
      <c r="F237" s="39"/>
      <c r="G237" s="39">
        <f t="shared" si="7"/>
        <v>0.36</v>
      </c>
    </row>
    <row r="238" spans="1:7" x14ac:dyDescent="0.25">
      <c r="A238" s="38"/>
      <c r="B238" s="38"/>
      <c r="C238" s="39">
        <v>1</v>
      </c>
      <c r="D238" s="39">
        <v>0.36</v>
      </c>
      <c r="E238" s="39"/>
      <c r="F238" s="39"/>
      <c r="G238" s="39">
        <f t="shared" si="7"/>
        <v>0.36</v>
      </c>
    </row>
    <row r="239" spans="1:7" x14ac:dyDescent="0.25">
      <c r="A239" s="38"/>
      <c r="B239" s="38"/>
      <c r="C239" s="39">
        <v>1</v>
      </c>
      <c r="D239" s="39">
        <v>0.36</v>
      </c>
      <c r="E239" s="39"/>
      <c r="F239" s="39"/>
      <c r="G239" s="39">
        <f t="shared" si="7"/>
        <v>0.36</v>
      </c>
    </row>
    <row r="240" spans="1:7" x14ac:dyDescent="0.25">
      <c r="A240" s="38"/>
      <c r="B240" s="38"/>
      <c r="C240" s="39">
        <v>1</v>
      </c>
      <c r="D240" s="39">
        <v>0.37</v>
      </c>
      <c r="E240" s="39"/>
      <c r="F240" s="39"/>
      <c r="G240" s="39">
        <f t="shared" si="7"/>
        <v>0.37</v>
      </c>
    </row>
    <row r="241" spans="1:7" x14ac:dyDescent="0.25">
      <c r="A241" s="38"/>
      <c r="B241" s="38"/>
      <c r="C241" s="39">
        <v>1</v>
      </c>
      <c r="D241" s="39">
        <v>0.42</v>
      </c>
      <c r="E241" s="39"/>
      <c r="F241" s="39"/>
      <c r="G241" s="39">
        <f t="shared" si="7"/>
        <v>0.42</v>
      </c>
    </row>
    <row r="242" spans="1:7" x14ac:dyDescent="0.25">
      <c r="A242" s="38"/>
      <c r="B242" s="38"/>
      <c r="C242" s="39">
        <v>1</v>
      </c>
      <c r="D242" s="39">
        <v>0.42</v>
      </c>
      <c r="E242" s="39"/>
      <c r="F242" s="39"/>
      <c r="G242" s="39">
        <f t="shared" si="7"/>
        <v>0.42</v>
      </c>
    </row>
    <row r="244" spans="1:7" ht="45" customHeight="1" x14ac:dyDescent="0.25">
      <c r="A244" s="35" t="s">
        <v>1456</v>
      </c>
      <c r="B244" s="35" t="s">
        <v>1413</v>
      </c>
      <c r="C244" s="35" t="s">
        <v>98</v>
      </c>
      <c r="D244" s="36" t="s">
        <v>37</v>
      </c>
      <c r="E244" s="2" t="s">
        <v>1457</v>
      </c>
      <c r="F244" s="2" t="s">
        <v>1457</v>
      </c>
      <c r="G244" s="37">
        <f>SUM(G245:G246)</f>
        <v>13</v>
      </c>
    </row>
    <row r="245" spans="1:7" x14ac:dyDescent="0.25">
      <c r="A245" s="38"/>
      <c r="B245" s="38"/>
      <c r="C245" s="39">
        <v>11</v>
      </c>
      <c r="D245" s="39"/>
      <c r="E245" s="39"/>
      <c r="F245" s="39"/>
      <c r="G245" s="39">
        <f>PRODUCT(C245:F245)</f>
        <v>11</v>
      </c>
    </row>
    <row r="246" spans="1:7" x14ac:dyDescent="0.25">
      <c r="A246" s="38"/>
      <c r="B246" s="38"/>
      <c r="C246" s="39">
        <v>2</v>
      </c>
      <c r="D246" s="39"/>
      <c r="E246" s="39"/>
      <c r="F246" s="39"/>
      <c r="G246" s="39">
        <f>PRODUCT(C246:F246)</f>
        <v>2</v>
      </c>
    </row>
    <row r="248" spans="1:7" ht="45" customHeight="1" x14ac:dyDescent="0.25">
      <c r="A248" s="35" t="s">
        <v>1458</v>
      </c>
      <c r="B248" s="35" t="s">
        <v>1413</v>
      </c>
      <c r="C248" s="35" t="s">
        <v>100</v>
      </c>
      <c r="D248" s="36" t="s">
        <v>64</v>
      </c>
      <c r="E248" s="2" t="s">
        <v>101</v>
      </c>
      <c r="F248" s="2" t="s">
        <v>101</v>
      </c>
      <c r="G248" s="37">
        <f>SUM(G249:G253)</f>
        <v>207.3</v>
      </c>
    </row>
    <row r="249" spans="1:7" x14ac:dyDescent="0.25">
      <c r="A249" s="38" t="s">
        <v>1459</v>
      </c>
      <c r="B249" s="38"/>
      <c r="C249" s="39">
        <v>1</v>
      </c>
      <c r="D249" s="39">
        <v>49.01</v>
      </c>
      <c r="E249" s="39"/>
      <c r="F249" s="39"/>
      <c r="G249" s="39">
        <f>PRODUCT(C249:F249)</f>
        <v>49.01</v>
      </c>
    </row>
    <row r="250" spans="1:7" x14ac:dyDescent="0.25">
      <c r="A250" s="38" t="s">
        <v>1460</v>
      </c>
      <c r="B250" s="38"/>
      <c r="C250" s="39">
        <v>1</v>
      </c>
      <c r="D250" s="39">
        <v>33.58</v>
      </c>
      <c r="E250" s="39"/>
      <c r="F250" s="39"/>
      <c r="G250" s="39">
        <f>PRODUCT(C250:F250)</f>
        <v>33.58</v>
      </c>
    </row>
    <row r="251" spans="1:7" x14ac:dyDescent="0.25">
      <c r="A251" s="38" t="s">
        <v>1461</v>
      </c>
      <c r="B251" s="38"/>
      <c r="C251" s="39">
        <v>1</v>
      </c>
      <c r="D251" s="39">
        <v>100.72</v>
      </c>
      <c r="E251" s="39"/>
      <c r="F251" s="39"/>
      <c r="G251" s="39">
        <f>PRODUCT(C251:F251)</f>
        <v>100.72</v>
      </c>
    </row>
    <row r="252" spans="1:7" x14ac:dyDescent="0.25">
      <c r="A252" s="38" t="s">
        <v>1462</v>
      </c>
      <c r="B252" s="38"/>
      <c r="C252" s="39">
        <v>1</v>
      </c>
      <c r="D252" s="39">
        <v>19.059999999999999</v>
      </c>
      <c r="E252" s="39"/>
      <c r="F252" s="39"/>
      <c r="G252" s="39">
        <f>PRODUCT(C252:F252)</f>
        <v>19.059999999999999</v>
      </c>
    </row>
    <row r="253" spans="1:7" x14ac:dyDescent="0.25">
      <c r="A253" s="38" t="s">
        <v>1463</v>
      </c>
      <c r="B253" s="38"/>
      <c r="C253" s="39">
        <v>1</v>
      </c>
      <c r="D253" s="39">
        <v>4.93</v>
      </c>
      <c r="E253" s="39"/>
      <c r="F253" s="39"/>
      <c r="G253" s="39">
        <f>PRODUCT(C253:F253)</f>
        <v>4.93</v>
      </c>
    </row>
    <row r="255" spans="1:7" ht="45" customHeight="1" x14ac:dyDescent="0.25">
      <c r="A255" s="35" t="s">
        <v>1464</v>
      </c>
      <c r="B255" s="35" t="s">
        <v>1413</v>
      </c>
      <c r="C255" s="35" t="s">
        <v>102</v>
      </c>
      <c r="D255" s="36" t="s">
        <v>64</v>
      </c>
      <c r="E255" s="2" t="s">
        <v>1465</v>
      </c>
      <c r="F255" s="2" t="s">
        <v>1465</v>
      </c>
      <c r="G255" s="37">
        <f>SUM(G256:G256)</f>
        <v>6.75</v>
      </c>
    </row>
    <row r="256" spans="1:7" x14ac:dyDescent="0.25">
      <c r="A256" s="38" t="s">
        <v>1466</v>
      </c>
      <c r="B256" s="38"/>
      <c r="C256" s="39">
        <v>1</v>
      </c>
      <c r="D256" s="39">
        <v>4.5</v>
      </c>
      <c r="E256" s="39">
        <v>1.5</v>
      </c>
      <c r="F256" s="39"/>
      <c r="G256" s="39">
        <f>PRODUCT(C256:F256)</f>
        <v>6.75</v>
      </c>
    </row>
    <row r="258" spans="1:7" x14ac:dyDescent="0.25">
      <c r="B258" t="s">
        <v>1411</v>
      </c>
      <c r="C258" s="33" t="s">
        <v>8</v>
      </c>
      <c r="D258" s="34" t="s">
        <v>9</v>
      </c>
      <c r="E258" s="33" t="s">
        <v>10</v>
      </c>
    </row>
    <row r="259" spans="1:7" x14ac:dyDescent="0.25">
      <c r="B259" t="s">
        <v>1411</v>
      </c>
      <c r="C259" s="33" t="s">
        <v>11</v>
      </c>
      <c r="D259" s="34" t="s">
        <v>21</v>
      </c>
      <c r="E259" s="33" t="s">
        <v>22</v>
      </c>
    </row>
    <row r="260" spans="1:7" x14ac:dyDescent="0.25">
      <c r="B260" t="s">
        <v>1411</v>
      </c>
      <c r="C260" s="33" t="s">
        <v>14</v>
      </c>
      <c r="D260" s="34" t="s">
        <v>59</v>
      </c>
      <c r="E260" s="33" t="s">
        <v>60</v>
      </c>
    </row>
    <row r="261" spans="1:7" x14ac:dyDescent="0.25">
      <c r="B261" t="s">
        <v>1411</v>
      </c>
      <c r="C261" s="33" t="s">
        <v>24</v>
      </c>
      <c r="D261" s="34" t="s">
        <v>39</v>
      </c>
      <c r="E261" s="33" t="s">
        <v>104</v>
      </c>
    </row>
    <row r="263" spans="1:7" ht="45" customHeight="1" x14ac:dyDescent="0.25">
      <c r="A263" s="35" t="s">
        <v>1467</v>
      </c>
      <c r="B263" s="35" t="s">
        <v>1413</v>
      </c>
      <c r="C263" s="35" t="s">
        <v>106</v>
      </c>
      <c r="D263" s="36" t="s">
        <v>37</v>
      </c>
      <c r="E263" s="2" t="s">
        <v>1468</v>
      </c>
      <c r="F263" s="2" t="s">
        <v>1468</v>
      </c>
      <c r="G263" s="37">
        <f>SUM(G264:G264)</f>
        <v>8</v>
      </c>
    </row>
    <row r="264" spans="1:7" x14ac:dyDescent="0.25">
      <c r="A264" s="38"/>
      <c r="B264" s="38"/>
      <c r="C264" s="39">
        <v>8</v>
      </c>
      <c r="D264" s="39"/>
      <c r="E264" s="39"/>
      <c r="F264" s="39"/>
      <c r="G264" s="39">
        <f>PRODUCT(C264:F264)</f>
        <v>8</v>
      </c>
    </row>
    <row r="266" spans="1:7" ht="45" customHeight="1" x14ac:dyDescent="0.25">
      <c r="A266" s="35" t="s">
        <v>1469</v>
      </c>
      <c r="B266" s="35" t="s">
        <v>1413</v>
      </c>
      <c r="C266" s="35" t="s">
        <v>108</v>
      </c>
      <c r="D266" s="36" t="s">
        <v>37</v>
      </c>
      <c r="E266" s="2" t="s">
        <v>1470</v>
      </c>
      <c r="F266" s="2" t="s">
        <v>1470</v>
      </c>
      <c r="G266" s="37">
        <f>SUM(G267:G267)</f>
        <v>1</v>
      </c>
    </row>
    <row r="267" spans="1:7" x14ac:dyDescent="0.25">
      <c r="A267" s="38"/>
      <c r="B267" s="38"/>
      <c r="C267" s="39">
        <v>1</v>
      </c>
      <c r="D267" s="39"/>
      <c r="E267" s="39"/>
      <c r="F267" s="39"/>
      <c r="G267" s="39">
        <f>PRODUCT(C267:F267)</f>
        <v>1</v>
      </c>
    </row>
    <row r="269" spans="1:7" ht="45" customHeight="1" x14ac:dyDescent="0.25">
      <c r="A269" s="35" t="s">
        <v>1471</v>
      </c>
      <c r="B269" s="35" t="s">
        <v>1413</v>
      </c>
      <c r="C269" s="35" t="s">
        <v>110</v>
      </c>
      <c r="D269" s="36" t="s">
        <v>37</v>
      </c>
      <c r="E269" s="2" t="s">
        <v>1472</v>
      </c>
      <c r="F269" s="2" t="s">
        <v>1472</v>
      </c>
      <c r="G269" s="37">
        <f>SUM(G270:G270)</f>
        <v>3</v>
      </c>
    </row>
    <row r="270" spans="1:7" x14ac:dyDescent="0.25">
      <c r="A270" s="38"/>
      <c r="B270" s="38"/>
      <c r="C270" s="39">
        <v>3</v>
      </c>
      <c r="D270" s="39"/>
      <c r="E270" s="39"/>
      <c r="F270" s="39"/>
      <c r="G270" s="39">
        <f>PRODUCT(C270:F270)</f>
        <v>3</v>
      </c>
    </row>
    <row r="272" spans="1:7" ht="45" customHeight="1" x14ac:dyDescent="0.25">
      <c r="A272" s="35" t="s">
        <v>1473</v>
      </c>
      <c r="B272" s="35" t="s">
        <v>1413</v>
      </c>
      <c r="C272" s="35" t="s">
        <v>112</v>
      </c>
      <c r="D272" s="36" t="s">
        <v>37</v>
      </c>
      <c r="E272" s="2" t="s">
        <v>1474</v>
      </c>
      <c r="F272" s="2" t="s">
        <v>1474</v>
      </c>
      <c r="G272" s="37">
        <f>SUM(G273:G273)</f>
        <v>6</v>
      </c>
    </row>
    <row r="273" spans="1:7" x14ac:dyDescent="0.25">
      <c r="A273" s="38"/>
      <c r="B273" s="38"/>
      <c r="C273" s="39">
        <v>6</v>
      </c>
      <c r="D273" s="39"/>
      <c r="E273" s="39"/>
      <c r="F273" s="39"/>
      <c r="G273" s="39">
        <f>PRODUCT(C273:F273)</f>
        <v>6</v>
      </c>
    </row>
    <row r="275" spans="1:7" ht="45" customHeight="1" x14ac:dyDescent="0.25">
      <c r="A275" s="35" t="s">
        <v>1475</v>
      </c>
      <c r="B275" s="35" t="s">
        <v>1413</v>
      </c>
      <c r="C275" s="35" t="s">
        <v>114</v>
      </c>
      <c r="D275" s="36" t="s">
        <v>37</v>
      </c>
      <c r="E275" s="2" t="s">
        <v>1476</v>
      </c>
      <c r="F275" s="2" t="s">
        <v>1476</v>
      </c>
      <c r="G275" s="37">
        <f>SUM(G276:G276)</f>
        <v>2</v>
      </c>
    </row>
    <row r="276" spans="1:7" x14ac:dyDescent="0.25">
      <c r="A276" s="38"/>
      <c r="B276" s="38"/>
      <c r="C276" s="39">
        <v>2</v>
      </c>
      <c r="D276" s="39"/>
      <c r="E276" s="39"/>
      <c r="F276" s="39"/>
      <c r="G276" s="39">
        <f>PRODUCT(C276:F276)</f>
        <v>2</v>
      </c>
    </row>
    <row r="278" spans="1:7" ht="45" customHeight="1" x14ac:dyDescent="0.25">
      <c r="A278" s="35" t="s">
        <v>1477</v>
      </c>
      <c r="B278" s="35" t="s">
        <v>1413</v>
      </c>
      <c r="C278" s="35" t="s">
        <v>116</v>
      </c>
      <c r="D278" s="36" t="s">
        <v>37</v>
      </c>
      <c r="E278" s="2" t="s">
        <v>1478</v>
      </c>
      <c r="F278" s="2" t="s">
        <v>1478</v>
      </c>
      <c r="G278" s="37">
        <f>SUM(G279:G279)</f>
        <v>1</v>
      </c>
    </row>
    <row r="279" spans="1:7" x14ac:dyDescent="0.25">
      <c r="A279" s="38"/>
      <c r="B279" s="38"/>
      <c r="C279" s="39">
        <v>1</v>
      </c>
      <c r="D279" s="39"/>
      <c r="E279" s="39"/>
      <c r="F279" s="39"/>
      <c r="G279" s="39">
        <f>PRODUCT(C279:F279)</f>
        <v>1</v>
      </c>
    </row>
    <row r="281" spans="1:7" ht="45" customHeight="1" x14ac:dyDescent="0.25">
      <c r="A281" s="35" t="s">
        <v>1479</v>
      </c>
      <c r="B281" s="35" t="s">
        <v>1413</v>
      </c>
      <c r="C281" s="35" t="s">
        <v>118</v>
      </c>
      <c r="D281" s="36" t="s">
        <v>37</v>
      </c>
      <c r="E281" s="2" t="s">
        <v>1480</v>
      </c>
      <c r="F281" s="2" t="s">
        <v>1480</v>
      </c>
      <c r="G281" s="37">
        <f>SUM(G282:G282)</f>
        <v>1</v>
      </c>
    </row>
    <row r="282" spans="1:7" x14ac:dyDescent="0.25">
      <c r="A282" s="38"/>
      <c r="B282" s="38"/>
      <c r="C282" s="39">
        <v>1</v>
      </c>
      <c r="D282" s="39"/>
      <c r="E282" s="39"/>
      <c r="F282" s="39"/>
      <c r="G282" s="39">
        <f>PRODUCT(C282:F282)</f>
        <v>1</v>
      </c>
    </row>
    <row r="284" spans="1:7" ht="45" customHeight="1" x14ac:dyDescent="0.25">
      <c r="A284" s="35" t="s">
        <v>1481</v>
      </c>
      <c r="B284" s="35" t="s">
        <v>1413</v>
      </c>
      <c r="C284" s="35" t="s">
        <v>120</v>
      </c>
      <c r="D284" s="36" t="s">
        <v>37</v>
      </c>
      <c r="E284" s="2" t="s">
        <v>1482</v>
      </c>
      <c r="F284" s="2" t="s">
        <v>1482</v>
      </c>
      <c r="G284" s="37">
        <f>SUM(G285:G285)</f>
        <v>1</v>
      </c>
    </row>
    <row r="285" spans="1:7" x14ac:dyDescent="0.25">
      <c r="A285" s="38"/>
      <c r="B285" s="38"/>
      <c r="C285" s="39">
        <v>1</v>
      </c>
      <c r="D285" s="39"/>
      <c r="E285" s="39"/>
      <c r="F285" s="39"/>
      <c r="G285" s="39">
        <f>PRODUCT(C285:F285)</f>
        <v>1</v>
      </c>
    </row>
    <row r="287" spans="1:7" ht="45" customHeight="1" x14ac:dyDescent="0.25">
      <c r="A287" s="35" t="s">
        <v>1483</v>
      </c>
      <c r="B287" s="35" t="s">
        <v>1413</v>
      </c>
      <c r="C287" s="35" t="s">
        <v>122</v>
      </c>
      <c r="D287" s="36" t="s">
        <v>37</v>
      </c>
      <c r="E287" s="2" t="s">
        <v>1484</v>
      </c>
      <c r="F287" s="2" t="s">
        <v>1484</v>
      </c>
      <c r="G287" s="37">
        <f>SUM(G288:G288)</f>
        <v>21</v>
      </c>
    </row>
    <row r="288" spans="1:7" x14ac:dyDescent="0.25">
      <c r="A288" s="38"/>
      <c r="B288" s="38"/>
      <c r="C288" s="39">
        <v>21</v>
      </c>
      <c r="D288" s="39"/>
      <c r="E288" s="39"/>
      <c r="F288" s="39"/>
      <c r="G288" s="39">
        <f>PRODUCT(C288:F288)</f>
        <v>21</v>
      </c>
    </row>
    <row r="290" spans="1:7" ht="45" customHeight="1" x14ac:dyDescent="0.25">
      <c r="A290" s="35" t="s">
        <v>1485</v>
      </c>
      <c r="B290" s="35" t="s">
        <v>1413</v>
      </c>
      <c r="C290" s="35" t="s">
        <v>124</v>
      </c>
      <c r="D290" s="36" t="s">
        <v>37</v>
      </c>
      <c r="E290" s="2" t="s">
        <v>1486</v>
      </c>
      <c r="F290" s="2" t="s">
        <v>1486</v>
      </c>
      <c r="G290" s="37">
        <f>SUM(G291:G291)</f>
        <v>3</v>
      </c>
    </row>
    <row r="291" spans="1:7" x14ac:dyDescent="0.25">
      <c r="A291" s="38" t="s">
        <v>1442</v>
      </c>
      <c r="B291" s="38"/>
      <c r="C291" s="39">
        <v>3</v>
      </c>
      <c r="D291" s="39"/>
      <c r="E291" s="39"/>
      <c r="F291" s="39"/>
      <c r="G291" s="39">
        <f>PRODUCT(C291:F291)</f>
        <v>3</v>
      </c>
    </row>
    <row r="293" spans="1:7" x14ac:dyDescent="0.25">
      <c r="B293" t="s">
        <v>1411</v>
      </c>
      <c r="C293" s="33" t="s">
        <v>8</v>
      </c>
      <c r="D293" s="34" t="s">
        <v>9</v>
      </c>
      <c r="E293" s="33" t="s">
        <v>10</v>
      </c>
    </row>
    <row r="294" spans="1:7" x14ac:dyDescent="0.25">
      <c r="B294" t="s">
        <v>1411</v>
      </c>
      <c r="C294" s="33" t="s">
        <v>11</v>
      </c>
      <c r="D294" s="34" t="s">
        <v>21</v>
      </c>
      <c r="E294" s="33" t="s">
        <v>22</v>
      </c>
    </row>
    <row r="295" spans="1:7" x14ac:dyDescent="0.25">
      <c r="B295" t="s">
        <v>1411</v>
      </c>
      <c r="C295" s="33" t="s">
        <v>14</v>
      </c>
      <c r="D295" s="34" t="s">
        <v>59</v>
      </c>
      <c r="E295" s="33" t="s">
        <v>60</v>
      </c>
    </row>
    <row r="296" spans="1:7" x14ac:dyDescent="0.25">
      <c r="B296" t="s">
        <v>1411</v>
      </c>
      <c r="C296" s="33" t="s">
        <v>24</v>
      </c>
      <c r="D296" s="34" t="s">
        <v>59</v>
      </c>
      <c r="E296" s="33" t="s">
        <v>126</v>
      </c>
    </row>
    <row r="298" spans="1:7" ht="45" customHeight="1" x14ac:dyDescent="0.25">
      <c r="A298" s="35" t="s">
        <v>1487</v>
      </c>
      <c r="B298" s="35" t="s">
        <v>1413</v>
      </c>
      <c r="C298" s="35" t="s">
        <v>128</v>
      </c>
      <c r="D298" s="36" t="s">
        <v>37</v>
      </c>
      <c r="E298" s="2" t="s">
        <v>1488</v>
      </c>
      <c r="F298" s="2" t="s">
        <v>1488</v>
      </c>
      <c r="G298" s="37">
        <f>SUM(G299:G299)</f>
        <v>2</v>
      </c>
    </row>
    <row r="299" spans="1:7" x14ac:dyDescent="0.25">
      <c r="A299" s="38" t="s">
        <v>1442</v>
      </c>
      <c r="B299" s="38"/>
      <c r="C299" s="39">
        <v>2</v>
      </c>
      <c r="D299" s="39"/>
      <c r="E299" s="39"/>
      <c r="F299" s="39"/>
      <c r="G299" s="39">
        <f>PRODUCT(C299:F299)</f>
        <v>2</v>
      </c>
    </row>
    <row r="301" spans="1:7" ht="45" customHeight="1" x14ac:dyDescent="0.25">
      <c r="A301" s="35" t="s">
        <v>1489</v>
      </c>
      <c r="B301" s="35" t="s">
        <v>1413</v>
      </c>
      <c r="C301" s="35" t="s">
        <v>130</v>
      </c>
      <c r="D301" s="36" t="s">
        <v>64</v>
      </c>
      <c r="E301" s="2" t="s">
        <v>1490</v>
      </c>
      <c r="F301" s="2" t="s">
        <v>1490</v>
      </c>
      <c r="G301" s="37">
        <f>SUM(G302:G302)</f>
        <v>0.8</v>
      </c>
    </row>
    <row r="302" spans="1:7" x14ac:dyDescent="0.25">
      <c r="A302" s="38"/>
      <c r="B302" s="38"/>
      <c r="C302" s="39">
        <v>1</v>
      </c>
      <c r="D302" s="39">
        <v>1</v>
      </c>
      <c r="E302" s="39">
        <v>0.8</v>
      </c>
      <c r="F302" s="39"/>
      <c r="G302" s="39">
        <f>PRODUCT(C302:F302)</f>
        <v>0.8</v>
      </c>
    </row>
    <row r="304" spans="1:7" x14ac:dyDescent="0.25">
      <c r="B304" t="s">
        <v>1411</v>
      </c>
      <c r="C304" s="33" t="s">
        <v>8</v>
      </c>
      <c r="D304" s="34" t="s">
        <v>9</v>
      </c>
      <c r="E304" s="33" t="s">
        <v>10</v>
      </c>
    </row>
    <row r="305" spans="1:7" x14ac:dyDescent="0.25">
      <c r="B305" t="s">
        <v>1411</v>
      </c>
      <c r="C305" s="33" t="s">
        <v>11</v>
      </c>
      <c r="D305" s="34" t="s">
        <v>21</v>
      </c>
      <c r="E305" s="33" t="s">
        <v>22</v>
      </c>
    </row>
    <row r="306" spans="1:7" x14ac:dyDescent="0.25">
      <c r="B306" t="s">
        <v>1411</v>
      </c>
      <c r="C306" s="33" t="s">
        <v>14</v>
      </c>
      <c r="D306" s="34" t="s">
        <v>132</v>
      </c>
      <c r="E306" s="33" t="s">
        <v>133</v>
      </c>
    </row>
    <row r="307" spans="1:7" x14ac:dyDescent="0.25">
      <c r="B307" t="s">
        <v>1411</v>
      </c>
      <c r="C307" s="33" t="s">
        <v>24</v>
      </c>
      <c r="D307" s="34" t="s">
        <v>9</v>
      </c>
      <c r="E307" s="33" t="s">
        <v>134</v>
      </c>
    </row>
    <row r="309" spans="1:7" ht="45" customHeight="1" x14ac:dyDescent="0.25">
      <c r="A309" s="35" t="s">
        <v>1491</v>
      </c>
      <c r="B309" s="35" t="s">
        <v>1413</v>
      </c>
      <c r="C309" s="35" t="s">
        <v>136</v>
      </c>
      <c r="D309" s="36" t="s">
        <v>64</v>
      </c>
      <c r="E309" s="2" t="s">
        <v>1492</v>
      </c>
      <c r="F309" s="2" t="s">
        <v>1492</v>
      </c>
      <c r="G309" s="37">
        <f>SUM(G310:G310)</f>
        <v>281.47000000000003</v>
      </c>
    </row>
    <row r="310" spans="1:7" x14ac:dyDescent="0.25">
      <c r="A310" s="38" t="s">
        <v>1493</v>
      </c>
      <c r="B310" s="38"/>
      <c r="C310" s="39">
        <v>1</v>
      </c>
      <c r="D310" s="39">
        <v>281.47000000000003</v>
      </c>
      <c r="E310" s="39"/>
      <c r="F310" s="39"/>
      <c r="G310" s="39">
        <f>PRODUCT(C310:F310)</f>
        <v>281.47000000000003</v>
      </c>
    </row>
    <row r="312" spans="1:7" ht="45" customHeight="1" x14ac:dyDescent="0.25">
      <c r="A312" s="35" t="s">
        <v>1494</v>
      </c>
      <c r="B312" s="35" t="s">
        <v>1413</v>
      </c>
      <c r="C312" s="35" t="s">
        <v>138</v>
      </c>
      <c r="D312" s="36" t="s">
        <v>64</v>
      </c>
      <c r="E312" s="2" t="s">
        <v>1495</v>
      </c>
      <c r="F312" s="2" t="s">
        <v>1495</v>
      </c>
      <c r="G312" s="37">
        <f>SUM(G313:G533)</f>
        <v>408.56000000000023</v>
      </c>
    </row>
    <row r="313" spans="1:7" x14ac:dyDescent="0.25">
      <c r="A313" s="38"/>
      <c r="B313" s="38"/>
      <c r="C313" s="39">
        <v>1</v>
      </c>
      <c r="D313" s="39">
        <v>0.97</v>
      </c>
      <c r="E313" s="39"/>
      <c r="F313" s="39"/>
      <c r="G313" s="39">
        <f t="shared" ref="G313:G376" si="8">PRODUCT(C313:F313)</f>
        <v>0.97</v>
      </c>
    </row>
    <row r="314" spans="1:7" x14ac:dyDescent="0.25">
      <c r="A314" s="38"/>
      <c r="B314" s="38"/>
      <c r="C314" s="39">
        <v>1</v>
      </c>
      <c r="D314" s="39">
        <v>0.97</v>
      </c>
      <c r="E314" s="39"/>
      <c r="F314" s="39"/>
      <c r="G314" s="39">
        <f t="shared" si="8"/>
        <v>0.97</v>
      </c>
    </row>
    <row r="315" spans="1:7" x14ac:dyDescent="0.25">
      <c r="A315" s="38"/>
      <c r="B315" s="38"/>
      <c r="C315" s="39">
        <v>1</v>
      </c>
      <c r="D315" s="39">
        <v>2.63</v>
      </c>
      <c r="E315" s="39"/>
      <c r="F315" s="39"/>
      <c r="G315" s="39">
        <f t="shared" si="8"/>
        <v>2.63</v>
      </c>
    </row>
    <row r="316" spans="1:7" x14ac:dyDescent="0.25">
      <c r="A316" s="38"/>
      <c r="B316" s="38"/>
      <c r="C316" s="39">
        <v>1</v>
      </c>
      <c r="D316" s="39">
        <v>0.97</v>
      </c>
      <c r="E316" s="39"/>
      <c r="F316" s="39"/>
      <c r="G316" s="39">
        <f t="shared" si="8"/>
        <v>0.97</v>
      </c>
    </row>
    <row r="317" spans="1:7" x14ac:dyDescent="0.25">
      <c r="A317" s="38"/>
      <c r="B317" s="38"/>
      <c r="C317" s="39">
        <v>1</v>
      </c>
      <c r="D317" s="39">
        <v>1.48</v>
      </c>
      <c r="E317" s="39"/>
      <c r="F317" s="39"/>
      <c r="G317" s="39">
        <f t="shared" si="8"/>
        <v>1.48</v>
      </c>
    </row>
    <row r="318" spans="1:7" x14ac:dyDescent="0.25">
      <c r="A318" s="38"/>
      <c r="B318" s="38"/>
      <c r="C318" s="39">
        <v>1</v>
      </c>
      <c r="D318" s="39">
        <v>5.57</v>
      </c>
      <c r="E318" s="39"/>
      <c r="F318" s="39"/>
      <c r="G318" s="39">
        <f t="shared" si="8"/>
        <v>5.57</v>
      </c>
    </row>
    <row r="319" spans="1:7" x14ac:dyDescent="0.25">
      <c r="A319" s="38"/>
      <c r="B319" s="38"/>
      <c r="C319" s="39">
        <v>1</v>
      </c>
      <c r="D319" s="39">
        <v>2.6</v>
      </c>
      <c r="E319" s="39"/>
      <c r="F319" s="39"/>
      <c r="G319" s="39">
        <f t="shared" si="8"/>
        <v>2.6</v>
      </c>
    </row>
    <row r="320" spans="1:7" x14ac:dyDescent="0.25">
      <c r="A320" s="38"/>
      <c r="B320" s="38"/>
      <c r="C320" s="39">
        <v>1</v>
      </c>
      <c r="D320" s="39">
        <v>3.75</v>
      </c>
      <c r="E320" s="39"/>
      <c r="F320" s="39"/>
      <c r="G320" s="39">
        <f t="shared" si="8"/>
        <v>3.75</v>
      </c>
    </row>
    <row r="321" spans="1:7" x14ac:dyDescent="0.25">
      <c r="A321" s="38"/>
      <c r="B321" s="38"/>
      <c r="C321" s="39">
        <v>1</v>
      </c>
      <c r="D321" s="39">
        <v>4</v>
      </c>
      <c r="E321" s="39"/>
      <c r="F321" s="39"/>
      <c r="G321" s="39">
        <f t="shared" si="8"/>
        <v>4</v>
      </c>
    </row>
    <row r="322" spans="1:7" x14ac:dyDescent="0.25">
      <c r="A322" s="38"/>
      <c r="B322" s="38"/>
      <c r="C322" s="39">
        <v>1</v>
      </c>
      <c r="D322" s="39">
        <v>3.75</v>
      </c>
      <c r="E322" s="39"/>
      <c r="F322" s="39"/>
      <c r="G322" s="39">
        <f t="shared" si="8"/>
        <v>3.75</v>
      </c>
    </row>
    <row r="323" spans="1:7" x14ac:dyDescent="0.25">
      <c r="A323" s="38"/>
      <c r="B323" s="38"/>
      <c r="C323" s="39">
        <v>1</v>
      </c>
      <c r="D323" s="39">
        <v>3.6</v>
      </c>
      <c r="E323" s="39"/>
      <c r="F323" s="39"/>
      <c r="G323" s="39">
        <f t="shared" si="8"/>
        <v>3.6</v>
      </c>
    </row>
    <row r="324" spans="1:7" x14ac:dyDescent="0.25">
      <c r="A324" s="38"/>
      <c r="B324" s="38"/>
      <c r="C324" s="39">
        <v>1</v>
      </c>
      <c r="D324" s="39">
        <v>8.3699999999999992</v>
      </c>
      <c r="E324" s="39"/>
      <c r="F324" s="39"/>
      <c r="G324" s="39">
        <f t="shared" si="8"/>
        <v>8.3699999999999992</v>
      </c>
    </row>
    <row r="325" spans="1:7" x14ac:dyDescent="0.25">
      <c r="A325" s="38"/>
      <c r="B325" s="38"/>
      <c r="C325" s="39">
        <v>1</v>
      </c>
      <c r="D325" s="39">
        <v>4.75</v>
      </c>
      <c r="E325" s="39"/>
      <c r="F325" s="39"/>
      <c r="G325" s="39">
        <f t="shared" si="8"/>
        <v>4.75</v>
      </c>
    </row>
    <row r="326" spans="1:7" x14ac:dyDescent="0.25">
      <c r="A326" s="38"/>
      <c r="B326" s="38"/>
      <c r="C326" s="39">
        <v>1</v>
      </c>
      <c r="D326" s="39">
        <v>1.72</v>
      </c>
      <c r="E326" s="39"/>
      <c r="F326" s="39"/>
      <c r="G326" s="39">
        <f t="shared" si="8"/>
        <v>1.72</v>
      </c>
    </row>
    <row r="327" spans="1:7" x14ac:dyDescent="0.25">
      <c r="A327" s="38"/>
      <c r="B327" s="38"/>
      <c r="C327" s="39">
        <v>1</v>
      </c>
      <c r="D327" s="39">
        <v>0.11</v>
      </c>
      <c r="E327" s="39"/>
      <c r="F327" s="39"/>
      <c r="G327" s="39">
        <f t="shared" si="8"/>
        <v>0.11</v>
      </c>
    </row>
    <row r="328" spans="1:7" x14ac:dyDescent="0.25">
      <c r="A328" s="38"/>
      <c r="B328" s="38"/>
      <c r="C328" s="39">
        <v>1</v>
      </c>
      <c r="D328" s="39">
        <v>0.01</v>
      </c>
      <c r="E328" s="39"/>
      <c r="F328" s="39"/>
      <c r="G328" s="39">
        <f t="shared" si="8"/>
        <v>0.01</v>
      </c>
    </row>
    <row r="329" spans="1:7" x14ac:dyDescent="0.25">
      <c r="A329" s="38"/>
      <c r="B329" s="38"/>
      <c r="C329" s="39">
        <v>1</v>
      </c>
      <c r="D329" s="39">
        <v>1.83</v>
      </c>
      <c r="E329" s="39"/>
      <c r="F329" s="39"/>
      <c r="G329" s="39">
        <f t="shared" si="8"/>
        <v>1.83</v>
      </c>
    </row>
    <row r="330" spans="1:7" x14ac:dyDescent="0.25">
      <c r="A330" s="38"/>
      <c r="B330" s="38"/>
      <c r="C330" s="39">
        <v>1</v>
      </c>
      <c r="D330" s="39">
        <v>0.98</v>
      </c>
      <c r="E330" s="39"/>
      <c r="F330" s="39"/>
      <c r="G330" s="39">
        <f t="shared" si="8"/>
        <v>0.98</v>
      </c>
    </row>
    <row r="331" spans="1:7" x14ac:dyDescent="0.25">
      <c r="A331" s="38"/>
      <c r="B331" s="38"/>
      <c r="C331" s="39">
        <v>1</v>
      </c>
      <c r="D331" s="39">
        <v>0.56999999999999995</v>
      </c>
      <c r="E331" s="39"/>
      <c r="F331" s="39"/>
      <c r="G331" s="39">
        <f t="shared" si="8"/>
        <v>0.56999999999999995</v>
      </c>
    </row>
    <row r="332" spans="1:7" x14ac:dyDescent="0.25">
      <c r="A332" s="38"/>
      <c r="B332" s="38"/>
      <c r="C332" s="39">
        <v>1</v>
      </c>
      <c r="D332" s="39">
        <v>3.5</v>
      </c>
      <c r="E332" s="39"/>
      <c r="F332" s="39"/>
      <c r="G332" s="39">
        <f t="shared" si="8"/>
        <v>3.5</v>
      </c>
    </row>
    <row r="333" spans="1:7" x14ac:dyDescent="0.25">
      <c r="A333" s="38"/>
      <c r="B333" s="38"/>
      <c r="C333" s="39">
        <v>1</v>
      </c>
      <c r="D333" s="39">
        <v>1.35</v>
      </c>
      <c r="E333" s="39"/>
      <c r="F333" s="39"/>
      <c r="G333" s="39">
        <f t="shared" si="8"/>
        <v>1.35</v>
      </c>
    </row>
    <row r="334" spans="1:7" x14ac:dyDescent="0.25">
      <c r="A334" s="38"/>
      <c r="B334" s="38"/>
      <c r="C334" s="39">
        <v>1</v>
      </c>
      <c r="D334" s="39">
        <v>2.59</v>
      </c>
      <c r="E334" s="39"/>
      <c r="F334" s="39"/>
      <c r="G334" s="39">
        <f t="shared" si="8"/>
        <v>2.59</v>
      </c>
    </row>
    <row r="335" spans="1:7" x14ac:dyDescent="0.25">
      <c r="A335" s="38"/>
      <c r="B335" s="38"/>
      <c r="C335" s="39">
        <v>1</v>
      </c>
      <c r="D335" s="39">
        <v>5.17</v>
      </c>
      <c r="E335" s="39"/>
      <c r="F335" s="39"/>
      <c r="G335" s="39">
        <f t="shared" si="8"/>
        <v>5.17</v>
      </c>
    </row>
    <row r="336" spans="1:7" x14ac:dyDescent="0.25">
      <c r="A336" s="38"/>
      <c r="B336" s="38"/>
      <c r="C336" s="39">
        <v>1</v>
      </c>
      <c r="D336" s="39">
        <v>0.39</v>
      </c>
      <c r="E336" s="39"/>
      <c r="F336" s="39"/>
      <c r="G336" s="39">
        <f t="shared" si="8"/>
        <v>0.39</v>
      </c>
    </row>
    <row r="337" spans="1:7" x14ac:dyDescent="0.25">
      <c r="A337" s="38"/>
      <c r="B337" s="38"/>
      <c r="C337" s="39">
        <v>1</v>
      </c>
      <c r="D337" s="39">
        <v>5.17</v>
      </c>
      <c r="E337" s="39"/>
      <c r="F337" s="39"/>
      <c r="G337" s="39">
        <f t="shared" si="8"/>
        <v>5.17</v>
      </c>
    </row>
    <row r="338" spans="1:7" x14ac:dyDescent="0.25">
      <c r="A338" s="38"/>
      <c r="B338" s="38"/>
      <c r="C338" s="39">
        <v>1</v>
      </c>
      <c r="D338" s="39">
        <v>0.97</v>
      </c>
      <c r="E338" s="39"/>
      <c r="F338" s="39"/>
      <c r="G338" s="39">
        <f t="shared" si="8"/>
        <v>0.97</v>
      </c>
    </row>
    <row r="339" spans="1:7" x14ac:dyDescent="0.25">
      <c r="A339" s="38"/>
      <c r="B339" s="38"/>
      <c r="C339" s="39">
        <v>1</v>
      </c>
      <c r="D339" s="39">
        <v>5.17</v>
      </c>
      <c r="E339" s="39"/>
      <c r="F339" s="39"/>
      <c r="G339" s="39">
        <f t="shared" si="8"/>
        <v>5.17</v>
      </c>
    </row>
    <row r="340" spans="1:7" x14ac:dyDescent="0.25">
      <c r="A340" s="38"/>
      <c r="B340" s="38"/>
      <c r="C340" s="39">
        <v>1</v>
      </c>
      <c r="D340" s="39">
        <v>5.17</v>
      </c>
      <c r="E340" s="39"/>
      <c r="F340" s="39"/>
      <c r="G340" s="39">
        <f t="shared" si="8"/>
        <v>5.17</v>
      </c>
    </row>
    <row r="341" spans="1:7" x14ac:dyDescent="0.25">
      <c r="A341" s="38"/>
      <c r="B341" s="38"/>
      <c r="C341" s="39">
        <v>1</v>
      </c>
      <c r="D341" s="39">
        <v>0.85</v>
      </c>
      <c r="E341" s="39"/>
      <c r="F341" s="39"/>
      <c r="G341" s="39">
        <f t="shared" si="8"/>
        <v>0.85</v>
      </c>
    </row>
    <row r="342" spans="1:7" x14ac:dyDescent="0.25">
      <c r="A342" s="38"/>
      <c r="B342" s="38"/>
      <c r="C342" s="39">
        <v>1</v>
      </c>
      <c r="D342" s="39">
        <v>0.25</v>
      </c>
      <c r="E342" s="39"/>
      <c r="F342" s="39"/>
      <c r="G342" s="39">
        <f t="shared" si="8"/>
        <v>0.25</v>
      </c>
    </row>
    <row r="343" spans="1:7" x14ac:dyDescent="0.25">
      <c r="A343" s="38"/>
      <c r="B343" s="38"/>
      <c r="C343" s="39">
        <v>1</v>
      </c>
      <c r="D343" s="39">
        <v>0.36</v>
      </c>
      <c r="E343" s="39"/>
      <c r="F343" s="39"/>
      <c r="G343" s="39">
        <f t="shared" si="8"/>
        <v>0.36</v>
      </c>
    </row>
    <row r="344" spans="1:7" x14ac:dyDescent="0.25">
      <c r="A344" s="38"/>
      <c r="B344" s="38"/>
      <c r="C344" s="39">
        <v>1</v>
      </c>
      <c r="D344" s="39">
        <v>0.27</v>
      </c>
      <c r="E344" s="39"/>
      <c r="F344" s="39"/>
      <c r="G344" s="39">
        <f t="shared" si="8"/>
        <v>0.27</v>
      </c>
    </row>
    <row r="345" spans="1:7" x14ac:dyDescent="0.25">
      <c r="A345" s="38"/>
      <c r="B345" s="38"/>
      <c r="C345" s="39">
        <v>1</v>
      </c>
      <c r="D345" s="39">
        <v>0.85</v>
      </c>
      <c r="E345" s="39"/>
      <c r="F345" s="39"/>
      <c r="G345" s="39">
        <f t="shared" si="8"/>
        <v>0.85</v>
      </c>
    </row>
    <row r="346" spans="1:7" x14ac:dyDescent="0.25">
      <c r="A346" s="38"/>
      <c r="B346" s="38"/>
      <c r="C346" s="39">
        <v>1</v>
      </c>
      <c r="D346" s="39">
        <v>3.03</v>
      </c>
      <c r="E346" s="39"/>
      <c r="F346" s="39"/>
      <c r="G346" s="39">
        <f t="shared" si="8"/>
        <v>3.03</v>
      </c>
    </row>
    <row r="347" spans="1:7" x14ac:dyDescent="0.25">
      <c r="A347" s="38"/>
      <c r="B347" s="38"/>
      <c r="C347" s="39">
        <v>1</v>
      </c>
      <c r="D347" s="39">
        <v>4.17</v>
      </c>
      <c r="E347" s="39"/>
      <c r="F347" s="39"/>
      <c r="G347" s="39">
        <f t="shared" si="8"/>
        <v>4.17</v>
      </c>
    </row>
    <row r="348" spans="1:7" x14ac:dyDescent="0.25">
      <c r="A348" s="38"/>
      <c r="B348" s="38"/>
      <c r="C348" s="39">
        <v>1</v>
      </c>
      <c r="D348" s="39">
        <v>5.16</v>
      </c>
      <c r="E348" s="39"/>
      <c r="F348" s="39"/>
      <c r="G348" s="39">
        <f t="shared" si="8"/>
        <v>5.16</v>
      </c>
    </row>
    <row r="349" spans="1:7" x14ac:dyDescent="0.25">
      <c r="A349" s="38"/>
      <c r="B349" s="38"/>
      <c r="C349" s="39">
        <v>1</v>
      </c>
      <c r="D349" s="39">
        <v>5.17</v>
      </c>
      <c r="E349" s="39"/>
      <c r="F349" s="39"/>
      <c r="G349" s="39">
        <f t="shared" si="8"/>
        <v>5.17</v>
      </c>
    </row>
    <row r="350" spans="1:7" x14ac:dyDescent="0.25">
      <c r="A350" s="38"/>
      <c r="B350" s="38"/>
      <c r="C350" s="39">
        <v>1</v>
      </c>
      <c r="D350" s="39">
        <v>0.36</v>
      </c>
      <c r="E350" s="39"/>
      <c r="F350" s="39"/>
      <c r="G350" s="39">
        <f t="shared" si="8"/>
        <v>0.36</v>
      </c>
    </row>
    <row r="351" spans="1:7" x14ac:dyDescent="0.25">
      <c r="A351" s="38"/>
      <c r="B351" s="38"/>
      <c r="C351" s="39">
        <v>1</v>
      </c>
      <c r="D351" s="39">
        <v>5.16</v>
      </c>
      <c r="E351" s="39"/>
      <c r="F351" s="39"/>
      <c r="G351" s="39">
        <f t="shared" si="8"/>
        <v>5.16</v>
      </c>
    </row>
    <row r="352" spans="1:7" x14ac:dyDescent="0.25">
      <c r="A352" s="38"/>
      <c r="B352" s="38"/>
      <c r="C352" s="39">
        <v>1</v>
      </c>
      <c r="D352" s="39">
        <v>0.12</v>
      </c>
      <c r="E352" s="39"/>
      <c r="F352" s="39"/>
      <c r="G352" s="39">
        <f t="shared" si="8"/>
        <v>0.12</v>
      </c>
    </row>
    <row r="353" spans="1:7" x14ac:dyDescent="0.25">
      <c r="A353" s="38"/>
      <c r="B353" s="38"/>
      <c r="C353" s="39">
        <v>1</v>
      </c>
      <c r="D353" s="39">
        <v>5.17</v>
      </c>
      <c r="E353" s="39"/>
      <c r="F353" s="39"/>
      <c r="G353" s="39">
        <f t="shared" si="8"/>
        <v>5.17</v>
      </c>
    </row>
    <row r="354" spans="1:7" x14ac:dyDescent="0.25">
      <c r="A354" s="38"/>
      <c r="B354" s="38"/>
      <c r="C354" s="39">
        <v>1</v>
      </c>
      <c r="D354" s="39">
        <v>2.58</v>
      </c>
      <c r="E354" s="39"/>
      <c r="F354" s="39"/>
      <c r="G354" s="39">
        <f t="shared" si="8"/>
        <v>2.58</v>
      </c>
    </row>
    <row r="355" spans="1:7" x14ac:dyDescent="0.25">
      <c r="A355" s="38"/>
      <c r="B355" s="38"/>
      <c r="C355" s="39">
        <v>1</v>
      </c>
      <c r="D355" s="39">
        <v>0.79</v>
      </c>
      <c r="E355" s="39"/>
      <c r="F355" s="39"/>
      <c r="G355" s="39">
        <f t="shared" si="8"/>
        <v>0.79</v>
      </c>
    </row>
    <row r="356" spans="1:7" x14ac:dyDescent="0.25">
      <c r="A356" s="38"/>
      <c r="B356" s="38"/>
      <c r="C356" s="39">
        <v>1</v>
      </c>
      <c r="D356" s="39">
        <v>3.79</v>
      </c>
      <c r="E356" s="39"/>
      <c r="F356" s="39"/>
      <c r="G356" s="39">
        <f t="shared" si="8"/>
        <v>3.79</v>
      </c>
    </row>
    <row r="357" spans="1:7" x14ac:dyDescent="0.25">
      <c r="A357" s="38"/>
      <c r="B357" s="38"/>
      <c r="C357" s="39">
        <v>1</v>
      </c>
      <c r="D357" s="39">
        <v>0.56000000000000005</v>
      </c>
      <c r="E357" s="39"/>
      <c r="F357" s="39"/>
      <c r="G357" s="39">
        <f t="shared" si="8"/>
        <v>0.56000000000000005</v>
      </c>
    </row>
    <row r="358" spans="1:7" x14ac:dyDescent="0.25">
      <c r="A358" s="38"/>
      <c r="B358" s="38"/>
      <c r="C358" s="39">
        <v>1</v>
      </c>
      <c r="D358" s="39">
        <v>1.1599999999999999</v>
      </c>
      <c r="E358" s="39"/>
      <c r="F358" s="39"/>
      <c r="G358" s="39">
        <f t="shared" si="8"/>
        <v>1.1599999999999999</v>
      </c>
    </row>
    <row r="359" spans="1:7" x14ac:dyDescent="0.25">
      <c r="A359" s="38"/>
      <c r="B359" s="38"/>
      <c r="C359" s="39">
        <v>1</v>
      </c>
      <c r="D359" s="39">
        <v>1.26</v>
      </c>
      <c r="E359" s="39"/>
      <c r="F359" s="39"/>
      <c r="G359" s="39">
        <f t="shared" si="8"/>
        <v>1.26</v>
      </c>
    </row>
    <row r="360" spans="1:7" x14ac:dyDescent="0.25">
      <c r="A360" s="38"/>
      <c r="B360" s="38"/>
      <c r="C360" s="39">
        <v>1</v>
      </c>
      <c r="D360" s="39">
        <v>3.8</v>
      </c>
      <c r="E360" s="39"/>
      <c r="F360" s="39"/>
      <c r="G360" s="39">
        <f t="shared" si="8"/>
        <v>3.8</v>
      </c>
    </row>
    <row r="361" spans="1:7" x14ac:dyDescent="0.25">
      <c r="A361" s="38"/>
      <c r="B361" s="38"/>
      <c r="C361" s="39">
        <v>1</v>
      </c>
      <c r="D361" s="39">
        <v>1.1299999999999999</v>
      </c>
      <c r="E361" s="39"/>
      <c r="F361" s="39"/>
      <c r="G361" s="39">
        <f t="shared" si="8"/>
        <v>1.1299999999999999</v>
      </c>
    </row>
    <row r="362" spans="1:7" x14ac:dyDescent="0.25">
      <c r="A362" s="38"/>
      <c r="B362" s="38"/>
      <c r="C362" s="39">
        <v>1</v>
      </c>
      <c r="D362" s="39">
        <v>1.26</v>
      </c>
      <c r="E362" s="39"/>
      <c r="F362" s="39"/>
      <c r="G362" s="39">
        <f t="shared" si="8"/>
        <v>1.26</v>
      </c>
    </row>
    <row r="363" spans="1:7" x14ac:dyDescent="0.25">
      <c r="A363" s="38"/>
      <c r="B363" s="38"/>
      <c r="C363" s="39">
        <v>1</v>
      </c>
      <c r="D363" s="39">
        <v>3.8</v>
      </c>
      <c r="E363" s="39"/>
      <c r="F363" s="39"/>
      <c r="G363" s="39">
        <f t="shared" si="8"/>
        <v>3.8</v>
      </c>
    </row>
    <row r="364" spans="1:7" x14ac:dyDescent="0.25">
      <c r="A364" s="38"/>
      <c r="B364" s="38"/>
      <c r="C364" s="39">
        <v>1</v>
      </c>
      <c r="D364" s="39">
        <v>0.6</v>
      </c>
      <c r="E364" s="39"/>
      <c r="F364" s="39"/>
      <c r="G364" s="39">
        <f t="shared" si="8"/>
        <v>0.6</v>
      </c>
    </row>
    <row r="365" spans="1:7" x14ac:dyDescent="0.25">
      <c r="A365" s="38"/>
      <c r="B365" s="38"/>
      <c r="C365" s="39">
        <v>1</v>
      </c>
      <c r="D365" s="39">
        <v>3.61</v>
      </c>
      <c r="E365" s="39"/>
      <c r="F365" s="39"/>
      <c r="G365" s="39">
        <f t="shared" si="8"/>
        <v>3.61</v>
      </c>
    </row>
    <row r="366" spans="1:7" x14ac:dyDescent="0.25">
      <c r="A366" s="38"/>
      <c r="B366" s="38"/>
      <c r="C366" s="39">
        <v>1</v>
      </c>
      <c r="D366" s="39">
        <v>1.1299999999999999</v>
      </c>
      <c r="E366" s="39"/>
      <c r="F366" s="39"/>
      <c r="G366" s="39">
        <f t="shared" si="8"/>
        <v>1.1299999999999999</v>
      </c>
    </row>
    <row r="367" spans="1:7" x14ac:dyDescent="0.25">
      <c r="A367" s="38"/>
      <c r="B367" s="38"/>
      <c r="C367" s="39">
        <v>1</v>
      </c>
      <c r="D367" s="39">
        <v>1.1499999999999999</v>
      </c>
      <c r="E367" s="39"/>
      <c r="F367" s="39"/>
      <c r="G367" s="39">
        <f t="shared" si="8"/>
        <v>1.1499999999999999</v>
      </c>
    </row>
    <row r="368" spans="1:7" x14ac:dyDescent="0.25">
      <c r="A368" s="38"/>
      <c r="B368" s="38"/>
      <c r="C368" s="39">
        <v>1</v>
      </c>
      <c r="D368" s="39">
        <v>0.56999999999999995</v>
      </c>
      <c r="E368" s="39"/>
      <c r="F368" s="39"/>
      <c r="G368" s="39">
        <f t="shared" si="8"/>
        <v>0.56999999999999995</v>
      </c>
    </row>
    <row r="369" spans="1:7" x14ac:dyDescent="0.25">
      <c r="A369" s="38"/>
      <c r="B369" s="38"/>
      <c r="C369" s="39">
        <v>1</v>
      </c>
      <c r="D369" s="39">
        <v>3.5</v>
      </c>
      <c r="E369" s="39"/>
      <c r="F369" s="39"/>
      <c r="G369" s="39">
        <f t="shared" si="8"/>
        <v>3.5</v>
      </c>
    </row>
    <row r="370" spans="1:7" x14ac:dyDescent="0.25">
      <c r="A370" s="38"/>
      <c r="B370" s="38"/>
      <c r="C370" s="39">
        <v>1</v>
      </c>
      <c r="D370" s="39">
        <v>0.56999999999999995</v>
      </c>
      <c r="E370" s="39"/>
      <c r="F370" s="39"/>
      <c r="G370" s="39">
        <f t="shared" si="8"/>
        <v>0.56999999999999995</v>
      </c>
    </row>
    <row r="371" spans="1:7" x14ac:dyDescent="0.25">
      <c r="A371" s="38"/>
      <c r="B371" s="38"/>
      <c r="C371" s="39">
        <v>1</v>
      </c>
      <c r="D371" s="39">
        <v>1.1000000000000001</v>
      </c>
      <c r="E371" s="39"/>
      <c r="F371" s="39"/>
      <c r="G371" s="39">
        <f t="shared" si="8"/>
        <v>1.1000000000000001</v>
      </c>
    </row>
    <row r="372" spans="1:7" x14ac:dyDescent="0.25">
      <c r="A372" s="38"/>
      <c r="B372" s="38"/>
      <c r="C372" s="39">
        <v>1</v>
      </c>
      <c r="D372" s="39">
        <v>4.0999999999999996</v>
      </c>
      <c r="E372" s="39"/>
      <c r="F372" s="39"/>
      <c r="G372" s="39">
        <f t="shared" si="8"/>
        <v>4.0999999999999996</v>
      </c>
    </row>
    <row r="373" spans="1:7" x14ac:dyDescent="0.25">
      <c r="A373" s="38"/>
      <c r="B373" s="38"/>
      <c r="C373" s="39">
        <v>1</v>
      </c>
      <c r="D373" s="39">
        <v>0.18</v>
      </c>
      <c r="E373" s="39"/>
      <c r="F373" s="39"/>
      <c r="G373" s="39">
        <f t="shared" si="8"/>
        <v>0.18</v>
      </c>
    </row>
    <row r="374" spans="1:7" x14ac:dyDescent="0.25">
      <c r="A374" s="38"/>
      <c r="B374" s="38"/>
      <c r="C374" s="39">
        <v>1</v>
      </c>
      <c r="D374" s="39">
        <v>1.6</v>
      </c>
      <c r="E374" s="39"/>
      <c r="F374" s="39"/>
      <c r="G374" s="39">
        <f t="shared" si="8"/>
        <v>1.6</v>
      </c>
    </row>
    <row r="375" spans="1:7" x14ac:dyDescent="0.25">
      <c r="A375" s="38"/>
      <c r="B375" s="38"/>
      <c r="C375" s="39">
        <v>1</v>
      </c>
      <c r="D375" s="39">
        <v>0.93</v>
      </c>
      <c r="E375" s="39"/>
      <c r="F375" s="39"/>
      <c r="G375" s="39">
        <f t="shared" si="8"/>
        <v>0.93</v>
      </c>
    </row>
    <row r="376" spans="1:7" x14ac:dyDescent="0.25">
      <c r="A376" s="38"/>
      <c r="B376" s="38"/>
      <c r="C376" s="39">
        <v>1</v>
      </c>
      <c r="D376" s="39">
        <v>0.92</v>
      </c>
      <c r="E376" s="39"/>
      <c r="F376" s="39"/>
      <c r="G376" s="39">
        <f t="shared" si="8"/>
        <v>0.92</v>
      </c>
    </row>
    <row r="377" spans="1:7" x14ac:dyDescent="0.25">
      <c r="A377" s="38"/>
      <c r="B377" s="38"/>
      <c r="C377" s="39">
        <v>1</v>
      </c>
      <c r="D377" s="39">
        <v>3.79</v>
      </c>
      <c r="E377" s="39"/>
      <c r="F377" s="39"/>
      <c r="G377" s="39">
        <f t="shared" ref="G377:G440" si="9">PRODUCT(C377:F377)</f>
        <v>3.79</v>
      </c>
    </row>
    <row r="378" spans="1:7" x14ac:dyDescent="0.25">
      <c r="A378" s="38"/>
      <c r="B378" s="38"/>
      <c r="C378" s="39">
        <v>1</v>
      </c>
      <c r="D378" s="39">
        <v>7.75</v>
      </c>
      <c r="E378" s="39"/>
      <c r="F378" s="39"/>
      <c r="G378" s="39">
        <f t="shared" si="9"/>
        <v>7.75</v>
      </c>
    </row>
    <row r="379" spans="1:7" x14ac:dyDescent="0.25">
      <c r="A379" s="38"/>
      <c r="B379" s="38"/>
      <c r="C379" s="39">
        <v>1</v>
      </c>
      <c r="D379" s="39">
        <v>5.32</v>
      </c>
      <c r="E379" s="39"/>
      <c r="F379" s="39"/>
      <c r="G379" s="39">
        <f t="shared" si="9"/>
        <v>5.32</v>
      </c>
    </row>
    <row r="380" spans="1:7" x14ac:dyDescent="0.25">
      <c r="A380" s="38"/>
      <c r="B380" s="38"/>
      <c r="C380" s="39">
        <v>1</v>
      </c>
      <c r="D380" s="39">
        <v>3.75</v>
      </c>
      <c r="E380" s="39"/>
      <c r="F380" s="39"/>
      <c r="G380" s="39">
        <f t="shared" si="9"/>
        <v>3.75</v>
      </c>
    </row>
    <row r="381" spans="1:7" x14ac:dyDescent="0.25">
      <c r="A381" s="38"/>
      <c r="B381" s="38"/>
      <c r="C381" s="39">
        <v>1</v>
      </c>
      <c r="D381" s="39">
        <v>3.9</v>
      </c>
      <c r="E381" s="39"/>
      <c r="F381" s="39"/>
      <c r="G381" s="39">
        <f t="shared" si="9"/>
        <v>3.9</v>
      </c>
    </row>
    <row r="382" spans="1:7" x14ac:dyDescent="0.25">
      <c r="A382" s="38"/>
      <c r="B382" s="38"/>
      <c r="C382" s="39">
        <v>1</v>
      </c>
      <c r="D382" s="39">
        <v>0.15</v>
      </c>
      <c r="E382" s="39"/>
      <c r="F382" s="39"/>
      <c r="G382" s="39">
        <f t="shared" si="9"/>
        <v>0.15</v>
      </c>
    </row>
    <row r="383" spans="1:7" x14ac:dyDescent="0.25">
      <c r="A383" s="38"/>
      <c r="B383" s="38"/>
      <c r="C383" s="39">
        <v>1</v>
      </c>
      <c r="D383" s="39">
        <v>0.2</v>
      </c>
      <c r="E383" s="39"/>
      <c r="F383" s="39"/>
      <c r="G383" s="39">
        <f t="shared" si="9"/>
        <v>0.2</v>
      </c>
    </row>
    <row r="384" spans="1:7" x14ac:dyDescent="0.25">
      <c r="A384" s="38"/>
      <c r="B384" s="38"/>
      <c r="C384" s="39">
        <v>1</v>
      </c>
      <c r="D384" s="39">
        <v>4.3499999999999996</v>
      </c>
      <c r="E384" s="39"/>
      <c r="F384" s="39"/>
      <c r="G384" s="39">
        <f t="shared" si="9"/>
        <v>4.3499999999999996</v>
      </c>
    </row>
    <row r="385" spans="1:7" x14ac:dyDescent="0.25">
      <c r="A385" s="38"/>
      <c r="B385" s="38"/>
      <c r="C385" s="39">
        <v>1</v>
      </c>
      <c r="D385" s="39">
        <v>1.1000000000000001</v>
      </c>
      <c r="E385" s="39"/>
      <c r="F385" s="39"/>
      <c r="G385" s="39">
        <f t="shared" si="9"/>
        <v>1.1000000000000001</v>
      </c>
    </row>
    <row r="386" spans="1:7" x14ac:dyDescent="0.25">
      <c r="A386" s="38"/>
      <c r="B386" s="38"/>
      <c r="C386" s="39">
        <v>1</v>
      </c>
      <c r="D386" s="39">
        <v>2.6</v>
      </c>
      <c r="E386" s="39"/>
      <c r="F386" s="39"/>
      <c r="G386" s="39">
        <f t="shared" si="9"/>
        <v>2.6</v>
      </c>
    </row>
    <row r="387" spans="1:7" x14ac:dyDescent="0.25">
      <c r="A387" s="38"/>
      <c r="B387" s="38"/>
      <c r="C387" s="39">
        <v>1</v>
      </c>
      <c r="D387" s="39">
        <v>9.3800000000000008</v>
      </c>
      <c r="E387" s="39"/>
      <c r="F387" s="39"/>
      <c r="G387" s="39">
        <f t="shared" si="9"/>
        <v>9.3800000000000008</v>
      </c>
    </row>
    <row r="388" spans="1:7" x14ac:dyDescent="0.25">
      <c r="A388" s="38"/>
      <c r="B388" s="38"/>
      <c r="C388" s="39">
        <v>1</v>
      </c>
      <c r="D388" s="39">
        <v>1.18</v>
      </c>
      <c r="E388" s="39"/>
      <c r="F388" s="39"/>
      <c r="G388" s="39">
        <f t="shared" si="9"/>
        <v>1.18</v>
      </c>
    </row>
    <row r="389" spans="1:7" x14ac:dyDescent="0.25">
      <c r="A389" s="38"/>
      <c r="B389" s="38"/>
      <c r="C389" s="39">
        <v>1</v>
      </c>
      <c r="D389" s="39">
        <v>8.3699999999999992</v>
      </c>
      <c r="E389" s="39"/>
      <c r="F389" s="39"/>
      <c r="G389" s="39">
        <f t="shared" si="9"/>
        <v>8.3699999999999992</v>
      </c>
    </row>
    <row r="390" spans="1:7" x14ac:dyDescent="0.25">
      <c r="A390" s="38"/>
      <c r="B390" s="38"/>
      <c r="C390" s="39">
        <v>1</v>
      </c>
      <c r="D390" s="39">
        <v>1.1000000000000001</v>
      </c>
      <c r="E390" s="39"/>
      <c r="F390" s="39"/>
      <c r="G390" s="39">
        <f t="shared" si="9"/>
        <v>1.1000000000000001</v>
      </c>
    </row>
    <row r="391" spans="1:7" x14ac:dyDescent="0.25">
      <c r="A391" s="38"/>
      <c r="B391" s="38"/>
      <c r="C391" s="39">
        <v>1</v>
      </c>
      <c r="D391" s="39">
        <v>1.1000000000000001</v>
      </c>
      <c r="E391" s="39"/>
      <c r="F391" s="39"/>
      <c r="G391" s="39">
        <f t="shared" si="9"/>
        <v>1.1000000000000001</v>
      </c>
    </row>
    <row r="392" spans="1:7" x14ac:dyDescent="0.25">
      <c r="A392" s="38"/>
      <c r="B392" s="38"/>
      <c r="C392" s="39">
        <v>1</v>
      </c>
      <c r="D392" s="39">
        <v>0.26</v>
      </c>
      <c r="E392" s="39"/>
      <c r="F392" s="39"/>
      <c r="G392" s="39">
        <f t="shared" si="9"/>
        <v>0.26</v>
      </c>
    </row>
    <row r="393" spans="1:7" x14ac:dyDescent="0.25">
      <c r="A393" s="38"/>
      <c r="B393" s="38"/>
      <c r="C393" s="39">
        <v>1</v>
      </c>
      <c r="D393" s="39">
        <v>0.56000000000000005</v>
      </c>
      <c r="E393" s="39"/>
      <c r="F393" s="39"/>
      <c r="G393" s="39">
        <f t="shared" si="9"/>
        <v>0.56000000000000005</v>
      </c>
    </row>
    <row r="394" spans="1:7" x14ac:dyDescent="0.25">
      <c r="A394" s="38"/>
      <c r="B394" s="38"/>
      <c r="C394" s="39">
        <v>1</v>
      </c>
      <c r="D394" s="39">
        <v>1.07</v>
      </c>
      <c r="E394" s="39"/>
      <c r="F394" s="39"/>
      <c r="G394" s="39">
        <f t="shared" si="9"/>
        <v>1.07</v>
      </c>
    </row>
    <row r="395" spans="1:7" x14ac:dyDescent="0.25">
      <c r="A395" s="38"/>
      <c r="B395" s="38"/>
      <c r="C395" s="39">
        <v>1</v>
      </c>
      <c r="D395" s="39">
        <v>1</v>
      </c>
      <c r="E395" s="39"/>
      <c r="F395" s="39"/>
      <c r="G395" s="39">
        <f t="shared" si="9"/>
        <v>1</v>
      </c>
    </row>
    <row r="396" spans="1:7" x14ac:dyDescent="0.25">
      <c r="A396" s="38"/>
      <c r="B396" s="38"/>
      <c r="C396" s="39">
        <v>1</v>
      </c>
      <c r="D396" s="39">
        <v>0.85</v>
      </c>
      <c r="E396" s="39"/>
      <c r="F396" s="39"/>
      <c r="G396" s="39">
        <f t="shared" si="9"/>
        <v>0.85</v>
      </c>
    </row>
    <row r="397" spans="1:7" x14ac:dyDescent="0.25">
      <c r="A397" s="38"/>
      <c r="B397" s="38"/>
      <c r="C397" s="39">
        <v>1</v>
      </c>
      <c r="D397" s="39">
        <v>1</v>
      </c>
      <c r="E397" s="39"/>
      <c r="F397" s="39"/>
      <c r="G397" s="39">
        <f t="shared" si="9"/>
        <v>1</v>
      </c>
    </row>
    <row r="398" spans="1:7" x14ac:dyDescent="0.25">
      <c r="A398" s="38"/>
      <c r="B398" s="38"/>
      <c r="C398" s="39">
        <v>1</v>
      </c>
      <c r="D398" s="39">
        <v>4.72</v>
      </c>
      <c r="E398" s="39"/>
      <c r="F398" s="39"/>
      <c r="G398" s="39">
        <f t="shared" si="9"/>
        <v>4.72</v>
      </c>
    </row>
    <row r="399" spans="1:7" x14ac:dyDescent="0.25">
      <c r="A399" s="38"/>
      <c r="B399" s="38"/>
      <c r="C399" s="39">
        <v>1</v>
      </c>
      <c r="D399" s="39">
        <v>3.05</v>
      </c>
      <c r="E399" s="39"/>
      <c r="F399" s="39"/>
      <c r="G399" s="39">
        <f t="shared" si="9"/>
        <v>3.05</v>
      </c>
    </row>
    <row r="400" spans="1:7" x14ac:dyDescent="0.25">
      <c r="A400" s="38"/>
      <c r="B400" s="38"/>
      <c r="C400" s="39">
        <v>1</v>
      </c>
      <c r="D400" s="39">
        <v>2.8</v>
      </c>
      <c r="E400" s="39"/>
      <c r="F400" s="39"/>
      <c r="G400" s="39">
        <f t="shared" si="9"/>
        <v>2.8</v>
      </c>
    </row>
    <row r="401" spans="1:7" x14ac:dyDescent="0.25">
      <c r="A401" s="38"/>
      <c r="B401" s="38"/>
      <c r="C401" s="39">
        <v>1</v>
      </c>
      <c r="D401" s="39">
        <v>3.15</v>
      </c>
      <c r="E401" s="39"/>
      <c r="F401" s="39"/>
      <c r="G401" s="39">
        <f t="shared" si="9"/>
        <v>3.15</v>
      </c>
    </row>
    <row r="402" spans="1:7" x14ac:dyDescent="0.25">
      <c r="A402" s="38"/>
      <c r="B402" s="38"/>
      <c r="C402" s="39">
        <v>1</v>
      </c>
      <c r="D402" s="39">
        <v>3.15</v>
      </c>
      <c r="E402" s="39"/>
      <c r="F402" s="39"/>
      <c r="G402" s="39">
        <f t="shared" si="9"/>
        <v>3.15</v>
      </c>
    </row>
    <row r="403" spans="1:7" x14ac:dyDescent="0.25">
      <c r="A403" s="38"/>
      <c r="B403" s="38"/>
      <c r="C403" s="39">
        <v>1</v>
      </c>
      <c r="D403" s="39">
        <v>3.15</v>
      </c>
      <c r="E403" s="39"/>
      <c r="F403" s="39"/>
      <c r="G403" s="39">
        <f t="shared" si="9"/>
        <v>3.15</v>
      </c>
    </row>
    <row r="404" spans="1:7" x14ac:dyDescent="0.25">
      <c r="A404" s="38"/>
      <c r="B404" s="38"/>
      <c r="C404" s="39">
        <v>1</v>
      </c>
      <c r="D404" s="39">
        <v>3.15</v>
      </c>
      <c r="E404" s="39"/>
      <c r="F404" s="39"/>
      <c r="G404" s="39">
        <f t="shared" si="9"/>
        <v>3.15</v>
      </c>
    </row>
    <row r="405" spans="1:7" x14ac:dyDescent="0.25">
      <c r="A405" s="38"/>
      <c r="B405" s="38"/>
      <c r="C405" s="39">
        <v>1</v>
      </c>
      <c r="D405" s="39">
        <v>3.15</v>
      </c>
      <c r="E405" s="39"/>
      <c r="F405" s="39"/>
      <c r="G405" s="39">
        <f t="shared" si="9"/>
        <v>3.15</v>
      </c>
    </row>
    <row r="406" spans="1:7" x14ac:dyDescent="0.25">
      <c r="A406" s="38"/>
      <c r="B406" s="38"/>
      <c r="C406" s="39">
        <v>1</v>
      </c>
      <c r="D406" s="39">
        <v>3.15</v>
      </c>
      <c r="E406" s="39"/>
      <c r="F406" s="39"/>
      <c r="G406" s="39">
        <f t="shared" si="9"/>
        <v>3.15</v>
      </c>
    </row>
    <row r="407" spans="1:7" x14ac:dyDescent="0.25">
      <c r="A407" s="38"/>
      <c r="B407" s="38"/>
      <c r="C407" s="39">
        <v>1</v>
      </c>
      <c r="D407" s="39">
        <v>1.47</v>
      </c>
      <c r="E407" s="39"/>
      <c r="F407" s="39"/>
      <c r="G407" s="39">
        <f t="shared" si="9"/>
        <v>1.47</v>
      </c>
    </row>
    <row r="408" spans="1:7" x14ac:dyDescent="0.25">
      <c r="A408" s="38"/>
      <c r="B408" s="38"/>
      <c r="C408" s="39">
        <v>1</v>
      </c>
      <c r="D408" s="39">
        <v>1.76</v>
      </c>
      <c r="E408" s="39"/>
      <c r="F408" s="39"/>
      <c r="G408" s="39">
        <f t="shared" si="9"/>
        <v>1.76</v>
      </c>
    </row>
    <row r="409" spans="1:7" x14ac:dyDescent="0.25">
      <c r="A409" s="38"/>
      <c r="B409" s="38"/>
      <c r="C409" s="39">
        <v>1</v>
      </c>
      <c r="D409" s="39">
        <v>1.75</v>
      </c>
      <c r="E409" s="39"/>
      <c r="F409" s="39"/>
      <c r="G409" s="39">
        <f t="shared" si="9"/>
        <v>1.75</v>
      </c>
    </row>
    <row r="410" spans="1:7" x14ac:dyDescent="0.25">
      <c r="A410" s="38"/>
      <c r="B410" s="38"/>
      <c r="C410" s="39">
        <v>1</v>
      </c>
      <c r="D410" s="39">
        <v>2.76</v>
      </c>
      <c r="E410" s="39"/>
      <c r="F410" s="39"/>
      <c r="G410" s="39">
        <f t="shared" si="9"/>
        <v>2.76</v>
      </c>
    </row>
    <row r="411" spans="1:7" x14ac:dyDescent="0.25">
      <c r="A411" s="38"/>
      <c r="B411" s="38"/>
      <c r="C411" s="39">
        <v>1</v>
      </c>
      <c r="D411" s="39">
        <v>2.76</v>
      </c>
      <c r="E411" s="39"/>
      <c r="F411" s="39"/>
      <c r="G411" s="39">
        <f t="shared" si="9"/>
        <v>2.76</v>
      </c>
    </row>
    <row r="412" spans="1:7" x14ac:dyDescent="0.25">
      <c r="A412" s="38"/>
      <c r="B412" s="38"/>
      <c r="C412" s="39">
        <v>1</v>
      </c>
      <c r="D412" s="39">
        <v>2.67</v>
      </c>
      <c r="E412" s="39"/>
      <c r="F412" s="39"/>
      <c r="G412" s="39">
        <f t="shared" si="9"/>
        <v>2.67</v>
      </c>
    </row>
    <row r="413" spans="1:7" x14ac:dyDescent="0.25">
      <c r="A413" s="38"/>
      <c r="B413" s="38"/>
      <c r="C413" s="39">
        <v>1</v>
      </c>
      <c r="D413" s="39">
        <v>2.78</v>
      </c>
      <c r="E413" s="39"/>
      <c r="F413" s="39"/>
      <c r="G413" s="39">
        <f t="shared" si="9"/>
        <v>2.78</v>
      </c>
    </row>
    <row r="414" spans="1:7" x14ac:dyDescent="0.25">
      <c r="A414" s="38"/>
      <c r="B414" s="38"/>
      <c r="C414" s="39">
        <v>1</v>
      </c>
      <c r="D414" s="39">
        <v>2.67</v>
      </c>
      <c r="E414" s="39"/>
      <c r="F414" s="39"/>
      <c r="G414" s="39">
        <f t="shared" si="9"/>
        <v>2.67</v>
      </c>
    </row>
    <row r="415" spans="1:7" x14ac:dyDescent="0.25">
      <c r="A415" s="38"/>
      <c r="B415" s="38"/>
      <c r="C415" s="39">
        <v>1</v>
      </c>
      <c r="D415" s="39">
        <v>2.78</v>
      </c>
      <c r="E415" s="39"/>
      <c r="F415" s="39"/>
      <c r="G415" s="39">
        <f t="shared" si="9"/>
        <v>2.78</v>
      </c>
    </row>
    <row r="416" spans="1:7" x14ac:dyDescent="0.25">
      <c r="A416" s="38"/>
      <c r="B416" s="38"/>
      <c r="C416" s="39">
        <v>1</v>
      </c>
      <c r="D416" s="39">
        <v>2.67</v>
      </c>
      <c r="E416" s="39"/>
      <c r="F416" s="39"/>
      <c r="G416" s="39">
        <f t="shared" si="9"/>
        <v>2.67</v>
      </c>
    </row>
    <row r="417" spans="1:7" x14ac:dyDescent="0.25">
      <c r="A417" s="38"/>
      <c r="B417" s="38"/>
      <c r="C417" s="39">
        <v>1</v>
      </c>
      <c r="D417" s="39">
        <v>2.78</v>
      </c>
      <c r="E417" s="39"/>
      <c r="F417" s="39"/>
      <c r="G417" s="39">
        <f t="shared" si="9"/>
        <v>2.78</v>
      </c>
    </row>
    <row r="418" spans="1:7" x14ac:dyDescent="0.25">
      <c r="A418" s="38"/>
      <c r="B418" s="38"/>
      <c r="C418" s="39">
        <v>1</v>
      </c>
      <c r="D418" s="39">
        <v>2.67</v>
      </c>
      <c r="E418" s="39"/>
      <c r="F418" s="39"/>
      <c r="G418" s="39">
        <f t="shared" si="9"/>
        <v>2.67</v>
      </c>
    </row>
    <row r="419" spans="1:7" x14ac:dyDescent="0.25">
      <c r="A419" s="38"/>
      <c r="B419" s="38"/>
      <c r="C419" s="39">
        <v>1</v>
      </c>
      <c r="D419" s="39">
        <v>2.78</v>
      </c>
      <c r="E419" s="39"/>
      <c r="F419" s="39"/>
      <c r="G419" s="39">
        <f t="shared" si="9"/>
        <v>2.78</v>
      </c>
    </row>
    <row r="420" spans="1:7" x14ac:dyDescent="0.25">
      <c r="A420" s="38"/>
      <c r="B420" s="38"/>
      <c r="C420" s="39">
        <v>1</v>
      </c>
      <c r="D420" s="39">
        <v>2.67</v>
      </c>
      <c r="E420" s="39"/>
      <c r="F420" s="39"/>
      <c r="G420" s="39">
        <f t="shared" si="9"/>
        <v>2.67</v>
      </c>
    </row>
    <row r="421" spans="1:7" x14ac:dyDescent="0.25">
      <c r="A421" s="38"/>
      <c r="B421" s="38"/>
      <c r="C421" s="39">
        <v>1</v>
      </c>
      <c r="D421" s="39">
        <v>2.78</v>
      </c>
      <c r="E421" s="39"/>
      <c r="F421" s="39"/>
      <c r="G421" s="39">
        <f t="shared" si="9"/>
        <v>2.78</v>
      </c>
    </row>
    <row r="422" spans="1:7" x14ac:dyDescent="0.25">
      <c r="A422" s="38"/>
      <c r="B422" s="38"/>
      <c r="C422" s="39">
        <v>1</v>
      </c>
      <c r="D422" s="39">
        <v>1.74</v>
      </c>
      <c r="E422" s="39"/>
      <c r="F422" s="39"/>
      <c r="G422" s="39">
        <f t="shared" si="9"/>
        <v>1.74</v>
      </c>
    </row>
    <row r="423" spans="1:7" x14ac:dyDescent="0.25">
      <c r="A423" s="38"/>
      <c r="B423" s="38"/>
      <c r="C423" s="39">
        <v>1</v>
      </c>
      <c r="D423" s="39">
        <v>1.74</v>
      </c>
      <c r="E423" s="39"/>
      <c r="F423" s="39"/>
      <c r="G423" s="39">
        <f t="shared" si="9"/>
        <v>1.74</v>
      </c>
    </row>
    <row r="424" spans="1:7" x14ac:dyDescent="0.25">
      <c r="A424" s="38"/>
      <c r="B424" s="38"/>
      <c r="C424" s="39">
        <v>1</v>
      </c>
      <c r="D424" s="39">
        <v>1.74</v>
      </c>
      <c r="E424" s="39"/>
      <c r="F424" s="39"/>
      <c r="G424" s="39">
        <f t="shared" si="9"/>
        <v>1.74</v>
      </c>
    </row>
    <row r="425" spans="1:7" x14ac:dyDescent="0.25">
      <c r="A425" s="38"/>
      <c r="B425" s="38"/>
      <c r="C425" s="39">
        <v>1</v>
      </c>
      <c r="D425" s="39">
        <v>1.74</v>
      </c>
      <c r="E425" s="39"/>
      <c r="F425" s="39"/>
      <c r="G425" s="39">
        <f t="shared" si="9"/>
        <v>1.74</v>
      </c>
    </row>
    <row r="426" spans="1:7" x14ac:dyDescent="0.25">
      <c r="A426" s="38"/>
      <c r="B426" s="38"/>
      <c r="C426" s="39">
        <v>1</v>
      </c>
      <c r="D426" s="39">
        <v>1.76</v>
      </c>
      <c r="E426" s="39"/>
      <c r="F426" s="39"/>
      <c r="G426" s="39">
        <f t="shared" si="9"/>
        <v>1.76</v>
      </c>
    </row>
    <row r="427" spans="1:7" x14ac:dyDescent="0.25">
      <c r="A427" s="38"/>
      <c r="B427" s="38"/>
      <c r="C427" s="39">
        <v>1</v>
      </c>
      <c r="D427" s="39">
        <v>1.72</v>
      </c>
      <c r="E427" s="39"/>
      <c r="F427" s="39"/>
      <c r="G427" s="39">
        <f t="shared" si="9"/>
        <v>1.72</v>
      </c>
    </row>
    <row r="428" spans="1:7" x14ac:dyDescent="0.25">
      <c r="A428" s="38"/>
      <c r="B428" s="38"/>
      <c r="C428" s="39">
        <v>1</v>
      </c>
      <c r="D428" s="39">
        <v>2.17</v>
      </c>
      <c r="E428" s="39"/>
      <c r="F428" s="39"/>
      <c r="G428" s="39">
        <f t="shared" si="9"/>
        <v>2.17</v>
      </c>
    </row>
    <row r="429" spans="1:7" x14ac:dyDescent="0.25">
      <c r="A429" s="38"/>
      <c r="B429" s="38"/>
      <c r="C429" s="39">
        <v>1</v>
      </c>
      <c r="D429" s="39">
        <v>2.16</v>
      </c>
      <c r="E429" s="39"/>
      <c r="F429" s="39"/>
      <c r="G429" s="39">
        <f t="shared" si="9"/>
        <v>2.16</v>
      </c>
    </row>
    <row r="430" spans="1:7" x14ac:dyDescent="0.25">
      <c r="A430" s="38"/>
      <c r="B430" s="38"/>
      <c r="C430" s="39">
        <v>1</v>
      </c>
      <c r="D430" s="39">
        <v>2.1800000000000002</v>
      </c>
      <c r="E430" s="39"/>
      <c r="F430" s="39"/>
      <c r="G430" s="39">
        <f t="shared" si="9"/>
        <v>2.1800000000000002</v>
      </c>
    </row>
    <row r="431" spans="1:7" x14ac:dyDescent="0.25">
      <c r="A431" s="38"/>
      <c r="B431" s="38"/>
      <c r="C431" s="39">
        <v>1</v>
      </c>
      <c r="D431" s="39">
        <v>2.2200000000000002</v>
      </c>
      <c r="E431" s="39"/>
      <c r="F431" s="39"/>
      <c r="G431" s="39">
        <f t="shared" si="9"/>
        <v>2.2200000000000002</v>
      </c>
    </row>
    <row r="432" spans="1:7" x14ac:dyDescent="0.25">
      <c r="A432" s="38"/>
      <c r="B432" s="38"/>
      <c r="C432" s="39">
        <v>1</v>
      </c>
      <c r="D432" s="39">
        <v>1.95</v>
      </c>
      <c r="E432" s="39"/>
      <c r="F432" s="39"/>
      <c r="G432" s="39">
        <f t="shared" si="9"/>
        <v>1.95</v>
      </c>
    </row>
    <row r="433" spans="1:7" x14ac:dyDescent="0.25">
      <c r="A433" s="38"/>
      <c r="B433" s="38"/>
      <c r="C433" s="39">
        <v>1</v>
      </c>
      <c r="D433" s="39">
        <v>1.97</v>
      </c>
      <c r="E433" s="39"/>
      <c r="F433" s="39"/>
      <c r="G433" s="39">
        <f t="shared" si="9"/>
        <v>1.97</v>
      </c>
    </row>
    <row r="434" spans="1:7" x14ac:dyDescent="0.25">
      <c r="A434" s="38"/>
      <c r="B434" s="38"/>
      <c r="C434" s="39">
        <v>1</v>
      </c>
      <c r="D434" s="39">
        <v>2.63</v>
      </c>
      <c r="E434" s="39"/>
      <c r="F434" s="39"/>
      <c r="G434" s="39">
        <f t="shared" si="9"/>
        <v>2.63</v>
      </c>
    </row>
    <row r="435" spans="1:7" x14ac:dyDescent="0.25">
      <c r="A435" s="38"/>
      <c r="B435" s="38"/>
      <c r="C435" s="39">
        <v>1</v>
      </c>
      <c r="D435" s="39">
        <v>2.63</v>
      </c>
      <c r="E435" s="39"/>
      <c r="F435" s="39"/>
      <c r="G435" s="39">
        <f t="shared" si="9"/>
        <v>2.63</v>
      </c>
    </row>
    <row r="436" spans="1:7" x14ac:dyDescent="0.25">
      <c r="A436" s="38"/>
      <c r="B436" s="38"/>
      <c r="C436" s="39">
        <v>1</v>
      </c>
      <c r="D436" s="39">
        <v>1.92</v>
      </c>
      <c r="E436" s="39"/>
      <c r="F436" s="39"/>
      <c r="G436" s="39">
        <f t="shared" si="9"/>
        <v>1.92</v>
      </c>
    </row>
    <row r="437" spans="1:7" x14ac:dyDescent="0.25">
      <c r="A437" s="38"/>
      <c r="B437" s="38"/>
      <c r="C437" s="39">
        <v>1</v>
      </c>
      <c r="D437" s="39">
        <v>1.88</v>
      </c>
      <c r="E437" s="39"/>
      <c r="F437" s="39"/>
      <c r="G437" s="39">
        <f t="shared" si="9"/>
        <v>1.88</v>
      </c>
    </row>
    <row r="438" spans="1:7" x14ac:dyDescent="0.25">
      <c r="A438" s="38"/>
      <c r="B438" s="38"/>
      <c r="C438" s="39">
        <v>1</v>
      </c>
      <c r="D438" s="39">
        <v>1.92</v>
      </c>
      <c r="E438" s="39"/>
      <c r="F438" s="39"/>
      <c r="G438" s="39">
        <f t="shared" si="9"/>
        <v>1.92</v>
      </c>
    </row>
    <row r="439" spans="1:7" x14ac:dyDescent="0.25">
      <c r="A439" s="38"/>
      <c r="B439" s="38"/>
      <c r="C439" s="39">
        <v>1</v>
      </c>
      <c r="D439" s="39">
        <v>1.88</v>
      </c>
      <c r="E439" s="39"/>
      <c r="F439" s="39"/>
      <c r="G439" s="39">
        <f t="shared" si="9"/>
        <v>1.88</v>
      </c>
    </row>
    <row r="440" spans="1:7" x14ac:dyDescent="0.25">
      <c r="A440" s="38"/>
      <c r="B440" s="38"/>
      <c r="C440" s="39">
        <v>1</v>
      </c>
      <c r="D440" s="39">
        <v>1.74</v>
      </c>
      <c r="E440" s="39"/>
      <c r="F440" s="39"/>
      <c r="G440" s="39">
        <f t="shared" si="9"/>
        <v>1.74</v>
      </c>
    </row>
    <row r="441" spans="1:7" x14ac:dyDescent="0.25">
      <c r="A441" s="38"/>
      <c r="B441" s="38"/>
      <c r="C441" s="39">
        <v>1</v>
      </c>
      <c r="D441" s="39">
        <v>1.74</v>
      </c>
      <c r="E441" s="39"/>
      <c r="F441" s="39"/>
      <c r="G441" s="39">
        <f t="shared" ref="G441:G504" si="10">PRODUCT(C441:F441)</f>
        <v>1.74</v>
      </c>
    </row>
    <row r="442" spans="1:7" x14ac:dyDescent="0.25">
      <c r="A442" s="38"/>
      <c r="B442" s="38"/>
      <c r="C442" s="39">
        <v>1</v>
      </c>
      <c r="D442" s="39">
        <v>1.74</v>
      </c>
      <c r="E442" s="39"/>
      <c r="F442" s="39"/>
      <c r="G442" s="39">
        <f t="shared" si="10"/>
        <v>1.74</v>
      </c>
    </row>
    <row r="443" spans="1:7" x14ac:dyDescent="0.25">
      <c r="A443" s="38"/>
      <c r="B443" s="38"/>
      <c r="C443" s="39">
        <v>1</v>
      </c>
      <c r="D443" s="39">
        <v>1.74</v>
      </c>
      <c r="E443" s="39"/>
      <c r="F443" s="39"/>
      <c r="G443" s="39">
        <f t="shared" si="10"/>
        <v>1.74</v>
      </c>
    </row>
    <row r="444" spans="1:7" x14ac:dyDescent="0.25">
      <c r="A444" s="38"/>
      <c r="B444" s="38"/>
      <c r="C444" s="39">
        <v>1</v>
      </c>
      <c r="D444" s="39">
        <v>1.74</v>
      </c>
      <c r="E444" s="39"/>
      <c r="F444" s="39"/>
      <c r="G444" s="39">
        <f t="shared" si="10"/>
        <v>1.74</v>
      </c>
    </row>
    <row r="445" spans="1:7" x14ac:dyDescent="0.25">
      <c r="A445" s="38"/>
      <c r="B445" s="38"/>
      <c r="C445" s="39">
        <v>1</v>
      </c>
      <c r="D445" s="39">
        <v>1.76</v>
      </c>
      <c r="E445" s="39"/>
      <c r="F445" s="39"/>
      <c r="G445" s="39">
        <f t="shared" si="10"/>
        <v>1.76</v>
      </c>
    </row>
    <row r="446" spans="1:7" x14ac:dyDescent="0.25">
      <c r="A446" s="38"/>
      <c r="B446" s="38"/>
      <c r="C446" s="39">
        <v>1</v>
      </c>
      <c r="D446" s="39">
        <v>1.74</v>
      </c>
      <c r="E446" s="39"/>
      <c r="F446" s="39"/>
      <c r="G446" s="39">
        <f t="shared" si="10"/>
        <v>1.74</v>
      </c>
    </row>
    <row r="447" spans="1:7" x14ac:dyDescent="0.25">
      <c r="A447" s="38"/>
      <c r="B447" s="38"/>
      <c r="C447" s="39">
        <v>1</v>
      </c>
      <c r="D447" s="39">
        <v>1.76</v>
      </c>
      <c r="E447" s="39"/>
      <c r="F447" s="39"/>
      <c r="G447" s="39">
        <f t="shared" si="10"/>
        <v>1.76</v>
      </c>
    </row>
    <row r="448" spans="1:7" x14ac:dyDescent="0.25">
      <c r="A448" s="38"/>
      <c r="B448" s="38"/>
      <c r="C448" s="39">
        <v>1</v>
      </c>
      <c r="D448" s="39">
        <v>1.97</v>
      </c>
      <c r="E448" s="39"/>
      <c r="F448" s="39"/>
      <c r="G448" s="39">
        <f t="shared" si="10"/>
        <v>1.97</v>
      </c>
    </row>
    <row r="449" spans="1:7" x14ac:dyDescent="0.25">
      <c r="A449" s="38"/>
      <c r="B449" s="38"/>
      <c r="C449" s="39">
        <v>1</v>
      </c>
      <c r="D449" s="39">
        <v>1.95</v>
      </c>
      <c r="E449" s="39"/>
      <c r="F449" s="39"/>
      <c r="G449" s="39">
        <f t="shared" si="10"/>
        <v>1.95</v>
      </c>
    </row>
    <row r="450" spans="1:7" x14ac:dyDescent="0.25">
      <c r="A450" s="38"/>
      <c r="B450" s="38"/>
      <c r="C450" s="39">
        <v>1</v>
      </c>
      <c r="D450" s="39">
        <v>3.15</v>
      </c>
      <c r="E450" s="39"/>
      <c r="F450" s="39"/>
      <c r="G450" s="39">
        <f t="shared" si="10"/>
        <v>3.15</v>
      </c>
    </row>
    <row r="451" spans="1:7" x14ac:dyDescent="0.25">
      <c r="A451" s="38"/>
      <c r="B451" s="38"/>
      <c r="C451" s="39">
        <v>1</v>
      </c>
      <c r="D451" s="39">
        <v>3.15</v>
      </c>
      <c r="E451" s="39"/>
      <c r="F451" s="39"/>
      <c r="G451" s="39">
        <f t="shared" si="10"/>
        <v>3.15</v>
      </c>
    </row>
    <row r="452" spans="1:7" x14ac:dyDescent="0.25">
      <c r="A452" s="38"/>
      <c r="B452" s="38"/>
      <c r="C452" s="39">
        <v>1</v>
      </c>
      <c r="D452" s="39">
        <v>3.15</v>
      </c>
      <c r="E452" s="39"/>
      <c r="F452" s="39"/>
      <c r="G452" s="39">
        <f t="shared" si="10"/>
        <v>3.15</v>
      </c>
    </row>
    <row r="453" spans="1:7" x14ac:dyDescent="0.25">
      <c r="A453" s="38"/>
      <c r="B453" s="38"/>
      <c r="C453" s="39">
        <v>1</v>
      </c>
      <c r="D453" s="39">
        <v>1.49</v>
      </c>
      <c r="E453" s="39"/>
      <c r="F453" s="39"/>
      <c r="G453" s="39">
        <f t="shared" si="10"/>
        <v>1.49</v>
      </c>
    </row>
    <row r="454" spans="1:7" x14ac:dyDescent="0.25">
      <c r="A454" s="38"/>
      <c r="B454" s="38"/>
      <c r="C454" s="39">
        <v>1</v>
      </c>
      <c r="D454" s="39">
        <v>3.15</v>
      </c>
      <c r="E454" s="39"/>
      <c r="F454" s="39"/>
      <c r="G454" s="39">
        <f t="shared" si="10"/>
        <v>3.15</v>
      </c>
    </row>
    <row r="455" spans="1:7" x14ac:dyDescent="0.25">
      <c r="A455" s="38"/>
      <c r="B455" s="38"/>
      <c r="C455" s="39">
        <v>1</v>
      </c>
      <c r="D455" s="39">
        <v>1.49</v>
      </c>
      <c r="E455" s="39"/>
      <c r="F455" s="39"/>
      <c r="G455" s="39">
        <f t="shared" si="10"/>
        <v>1.49</v>
      </c>
    </row>
    <row r="456" spans="1:7" x14ac:dyDescent="0.25">
      <c r="A456" s="38"/>
      <c r="B456" s="38"/>
      <c r="C456" s="39">
        <v>1</v>
      </c>
      <c r="D456" s="39">
        <v>2.98</v>
      </c>
      <c r="E456" s="39"/>
      <c r="F456" s="39"/>
      <c r="G456" s="39">
        <f t="shared" si="10"/>
        <v>2.98</v>
      </c>
    </row>
    <row r="457" spans="1:7" x14ac:dyDescent="0.25">
      <c r="A457" s="38"/>
      <c r="B457" s="38"/>
      <c r="C457" s="39">
        <v>1</v>
      </c>
      <c r="D457" s="39">
        <v>2.98</v>
      </c>
      <c r="E457" s="39"/>
      <c r="F457" s="39"/>
      <c r="G457" s="39">
        <f t="shared" si="10"/>
        <v>2.98</v>
      </c>
    </row>
    <row r="458" spans="1:7" x14ac:dyDescent="0.25">
      <c r="A458" s="38"/>
      <c r="B458" s="38"/>
      <c r="C458" s="39">
        <v>1</v>
      </c>
      <c r="D458" s="39">
        <v>2.27</v>
      </c>
      <c r="E458" s="39"/>
      <c r="F458" s="39"/>
      <c r="G458" s="39">
        <f t="shared" si="10"/>
        <v>2.27</v>
      </c>
    </row>
    <row r="459" spans="1:7" x14ac:dyDescent="0.25">
      <c r="A459" s="38"/>
      <c r="B459" s="38"/>
      <c r="C459" s="39">
        <v>1</v>
      </c>
      <c r="D459" s="39">
        <v>4</v>
      </c>
      <c r="E459" s="39"/>
      <c r="F459" s="39"/>
      <c r="G459" s="39">
        <f t="shared" si="10"/>
        <v>4</v>
      </c>
    </row>
    <row r="460" spans="1:7" x14ac:dyDescent="0.25">
      <c r="A460" s="38"/>
      <c r="B460" s="38"/>
      <c r="C460" s="39">
        <v>1</v>
      </c>
      <c r="D460" s="39">
        <v>1.27</v>
      </c>
      <c r="E460" s="39"/>
      <c r="F460" s="39"/>
      <c r="G460" s="39">
        <f t="shared" si="10"/>
        <v>1.27</v>
      </c>
    </row>
    <row r="461" spans="1:7" x14ac:dyDescent="0.25">
      <c r="A461" s="38"/>
      <c r="B461" s="38"/>
      <c r="C461" s="39">
        <v>1</v>
      </c>
      <c r="D461" s="39">
        <v>0.32</v>
      </c>
      <c r="E461" s="39"/>
      <c r="F461" s="39"/>
      <c r="G461" s="39">
        <f t="shared" si="10"/>
        <v>0.32</v>
      </c>
    </row>
    <row r="462" spans="1:7" x14ac:dyDescent="0.25">
      <c r="A462" s="38"/>
      <c r="B462" s="38"/>
      <c r="C462" s="39">
        <v>1</v>
      </c>
      <c r="D462" s="39">
        <v>0.32</v>
      </c>
      <c r="E462" s="39"/>
      <c r="F462" s="39"/>
      <c r="G462" s="39">
        <f t="shared" si="10"/>
        <v>0.32</v>
      </c>
    </row>
    <row r="463" spans="1:7" x14ac:dyDescent="0.25">
      <c r="A463" s="38"/>
      <c r="B463" s="38"/>
      <c r="C463" s="39">
        <v>1</v>
      </c>
      <c r="D463" s="39">
        <v>0.74</v>
      </c>
      <c r="E463" s="39"/>
      <c r="F463" s="39"/>
      <c r="G463" s="39">
        <f t="shared" si="10"/>
        <v>0.74</v>
      </c>
    </row>
    <row r="464" spans="1:7" x14ac:dyDescent="0.25">
      <c r="A464" s="38"/>
      <c r="B464" s="38"/>
      <c r="C464" s="39">
        <v>1</v>
      </c>
      <c r="D464" s="39">
        <v>1.28</v>
      </c>
      <c r="E464" s="39"/>
      <c r="F464" s="39"/>
      <c r="G464" s="39">
        <f t="shared" si="10"/>
        <v>1.28</v>
      </c>
    </row>
    <row r="465" spans="1:7" x14ac:dyDescent="0.25">
      <c r="A465" s="38"/>
      <c r="B465" s="38"/>
      <c r="C465" s="39">
        <v>1</v>
      </c>
      <c r="D465" s="39">
        <v>0.32</v>
      </c>
      <c r="E465" s="39"/>
      <c r="F465" s="39"/>
      <c r="G465" s="39">
        <f t="shared" si="10"/>
        <v>0.32</v>
      </c>
    </row>
    <row r="466" spans="1:7" x14ac:dyDescent="0.25">
      <c r="A466" s="38"/>
      <c r="B466" s="38"/>
      <c r="C466" s="39">
        <v>1</v>
      </c>
      <c r="D466" s="39">
        <v>1.28</v>
      </c>
      <c r="E466" s="39"/>
      <c r="F466" s="39"/>
      <c r="G466" s="39">
        <f t="shared" si="10"/>
        <v>1.28</v>
      </c>
    </row>
    <row r="467" spans="1:7" x14ac:dyDescent="0.25">
      <c r="A467" s="38"/>
      <c r="B467" s="38"/>
      <c r="C467" s="39">
        <v>1</v>
      </c>
      <c r="D467" s="39">
        <v>0.32</v>
      </c>
      <c r="E467" s="39"/>
      <c r="F467" s="39"/>
      <c r="G467" s="39">
        <f t="shared" si="10"/>
        <v>0.32</v>
      </c>
    </row>
    <row r="468" spans="1:7" x14ac:dyDescent="0.25">
      <c r="A468" s="38"/>
      <c r="B468" s="38"/>
      <c r="C468" s="39">
        <v>1</v>
      </c>
      <c r="D468" s="39">
        <v>0.12</v>
      </c>
      <c r="E468" s="39"/>
      <c r="F468" s="39"/>
      <c r="G468" s="39">
        <f t="shared" si="10"/>
        <v>0.12</v>
      </c>
    </row>
    <row r="469" spans="1:7" x14ac:dyDescent="0.25">
      <c r="A469" s="38"/>
      <c r="B469" s="38"/>
      <c r="C469" s="39">
        <v>1</v>
      </c>
      <c r="D469" s="39">
        <v>0.32</v>
      </c>
      <c r="E469" s="39"/>
      <c r="F469" s="39"/>
      <c r="G469" s="39">
        <f t="shared" si="10"/>
        <v>0.32</v>
      </c>
    </row>
    <row r="470" spans="1:7" x14ac:dyDescent="0.25">
      <c r="A470" s="38"/>
      <c r="B470" s="38"/>
      <c r="C470" s="39">
        <v>1</v>
      </c>
      <c r="D470" s="39">
        <v>0.25</v>
      </c>
      <c r="E470" s="39"/>
      <c r="F470" s="39"/>
      <c r="G470" s="39">
        <f t="shared" si="10"/>
        <v>0.25</v>
      </c>
    </row>
    <row r="471" spans="1:7" x14ac:dyDescent="0.25">
      <c r="A471" s="38"/>
      <c r="B471" s="38"/>
      <c r="C471" s="39">
        <v>1</v>
      </c>
      <c r="D471" s="39">
        <v>0.25</v>
      </c>
      <c r="E471" s="39"/>
      <c r="F471" s="39"/>
      <c r="G471" s="39">
        <f t="shared" si="10"/>
        <v>0.25</v>
      </c>
    </row>
    <row r="472" spans="1:7" x14ac:dyDescent="0.25">
      <c r="A472" s="38"/>
      <c r="B472" s="38"/>
      <c r="C472" s="39">
        <v>1</v>
      </c>
      <c r="D472" s="39">
        <v>0.23</v>
      </c>
      <c r="E472" s="39"/>
      <c r="F472" s="39"/>
      <c r="G472" s="39">
        <f t="shared" si="10"/>
        <v>0.23</v>
      </c>
    </row>
    <row r="473" spans="1:7" x14ac:dyDescent="0.25">
      <c r="A473" s="38"/>
      <c r="B473" s="38"/>
      <c r="C473" s="39">
        <v>1</v>
      </c>
      <c r="D473" s="39">
        <v>0.37</v>
      </c>
      <c r="E473" s="39"/>
      <c r="F473" s="39"/>
      <c r="G473" s="39">
        <f t="shared" si="10"/>
        <v>0.37</v>
      </c>
    </row>
    <row r="474" spans="1:7" x14ac:dyDescent="0.25">
      <c r="A474" s="38"/>
      <c r="B474" s="38"/>
      <c r="C474" s="39">
        <v>1</v>
      </c>
      <c r="D474" s="39">
        <v>0.51</v>
      </c>
      <c r="E474" s="39"/>
      <c r="F474" s="39"/>
      <c r="G474" s="39">
        <f t="shared" si="10"/>
        <v>0.51</v>
      </c>
    </row>
    <row r="475" spans="1:7" x14ac:dyDescent="0.25">
      <c r="A475" s="38"/>
      <c r="B475" s="38"/>
      <c r="C475" s="39">
        <v>1</v>
      </c>
      <c r="D475" s="39">
        <v>0.55000000000000004</v>
      </c>
      <c r="E475" s="39"/>
      <c r="F475" s="39"/>
      <c r="G475" s="39">
        <f t="shared" si="10"/>
        <v>0.55000000000000004</v>
      </c>
    </row>
    <row r="476" spans="1:7" x14ac:dyDescent="0.25">
      <c r="A476" s="38"/>
      <c r="B476" s="38"/>
      <c r="C476" s="39">
        <v>1</v>
      </c>
      <c r="D476" s="39">
        <v>0.53</v>
      </c>
      <c r="E476" s="39"/>
      <c r="F476" s="39"/>
      <c r="G476" s="39">
        <f t="shared" si="10"/>
        <v>0.53</v>
      </c>
    </row>
    <row r="477" spans="1:7" x14ac:dyDescent="0.25">
      <c r="A477" s="38"/>
      <c r="B477" s="38"/>
      <c r="C477" s="39">
        <v>1</v>
      </c>
      <c r="D477" s="39">
        <v>0.55000000000000004</v>
      </c>
      <c r="E477" s="39"/>
      <c r="F477" s="39"/>
      <c r="G477" s="39">
        <f t="shared" si="10"/>
        <v>0.55000000000000004</v>
      </c>
    </row>
    <row r="478" spans="1:7" x14ac:dyDescent="0.25">
      <c r="A478" s="38"/>
      <c r="B478" s="38"/>
      <c r="C478" s="39">
        <v>1</v>
      </c>
      <c r="D478" s="39">
        <v>0.53</v>
      </c>
      <c r="E478" s="39"/>
      <c r="F478" s="39"/>
      <c r="G478" s="39">
        <f t="shared" si="10"/>
        <v>0.53</v>
      </c>
    </row>
    <row r="479" spans="1:7" x14ac:dyDescent="0.25">
      <c r="A479" s="38"/>
      <c r="B479" s="38"/>
      <c r="C479" s="39">
        <v>1</v>
      </c>
      <c r="D479" s="39">
        <v>0.55000000000000004</v>
      </c>
      <c r="E479" s="39"/>
      <c r="F479" s="39"/>
      <c r="G479" s="39">
        <f t="shared" si="10"/>
        <v>0.55000000000000004</v>
      </c>
    </row>
    <row r="480" spans="1:7" x14ac:dyDescent="0.25">
      <c r="A480" s="38"/>
      <c r="B480" s="38"/>
      <c r="C480" s="39">
        <v>1</v>
      </c>
      <c r="D480" s="39">
        <v>0.26</v>
      </c>
      <c r="E480" s="39"/>
      <c r="F480" s="39"/>
      <c r="G480" s="39">
        <f t="shared" si="10"/>
        <v>0.26</v>
      </c>
    </row>
    <row r="481" spans="1:7" x14ac:dyDescent="0.25">
      <c r="A481" s="38"/>
      <c r="B481" s="38"/>
      <c r="C481" s="39">
        <v>1</v>
      </c>
      <c r="D481" s="39">
        <v>0.26</v>
      </c>
      <c r="E481" s="39"/>
      <c r="F481" s="39"/>
      <c r="G481" s="39">
        <f t="shared" si="10"/>
        <v>0.26</v>
      </c>
    </row>
    <row r="482" spans="1:7" x14ac:dyDescent="0.25">
      <c r="A482" s="38"/>
      <c r="B482" s="38"/>
      <c r="C482" s="39">
        <v>1</v>
      </c>
      <c r="D482" s="39">
        <v>0.34</v>
      </c>
      <c r="E482" s="39"/>
      <c r="F482" s="39"/>
      <c r="G482" s="39">
        <f t="shared" si="10"/>
        <v>0.34</v>
      </c>
    </row>
    <row r="483" spans="1:7" x14ac:dyDescent="0.25">
      <c r="A483" s="38"/>
      <c r="B483" s="38"/>
      <c r="C483" s="39">
        <v>1</v>
      </c>
      <c r="D483" s="39">
        <v>0.32</v>
      </c>
      <c r="E483" s="39"/>
      <c r="F483" s="39"/>
      <c r="G483" s="39">
        <f t="shared" si="10"/>
        <v>0.32</v>
      </c>
    </row>
    <row r="484" spans="1:7" x14ac:dyDescent="0.25">
      <c r="A484" s="38"/>
      <c r="B484" s="38"/>
      <c r="C484" s="39">
        <v>1</v>
      </c>
      <c r="D484" s="39">
        <v>0.32</v>
      </c>
      <c r="E484" s="39"/>
      <c r="F484" s="39"/>
      <c r="G484" s="39">
        <f t="shared" si="10"/>
        <v>0.32</v>
      </c>
    </row>
    <row r="485" spans="1:7" x14ac:dyDescent="0.25">
      <c r="A485" s="38"/>
      <c r="B485" s="38"/>
      <c r="C485" s="39">
        <v>1</v>
      </c>
      <c r="D485" s="39">
        <v>0.34</v>
      </c>
      <c r="E485" s="39"/>
      <c r="F485" s="39"/>
      <c r="G485" s="39">
        <f t="shared" si="10"/>
        <v>0.34</v>
      </c>
    </row>
    <row r="486" spans="1:7" x14ac:dyDescent="0.25">
      <c r="A486" s="38"/>
      <c r="B486" s="38"/>
      <c r="C486" s="39">
        <v>1</v>
      </c>
      <c r="D486" s="39">
        <v>0.33</v>
      </c>
      <c r="E486" s="39"/>
      <c r="F486" s="39"/>
      <c r="G486" s="39">
        <f t="shared" si="10"/>
        <v>0.33</v>
      </c>
    </row>
    <row r="487" spans="1:7" x14ac:dyDescent="0.25">
      <c r="A487" s="38"/>
      <c r="B487" s="38"/>
      <c r="C487" s="39">
        <v>1</v>
      </c>
      <c r="D487" s="39">
        <v>0.45</v>
      </c>
      <c r="E487" s="39"/>
      <c r="F487" s="39"/>
      <c r="G487" s="39">
        <f t="shared" si="10"/>
        <v>0.45</v>
      </c>
    </row>
    <row r="488" spans="1:7" x14ac:dyDescent="0.25">
      <c r="A488" s="38"/>
      <c r="B488" s="38"/>
      <c r="C488" s="39">
        <v>1</v>
      </c>
      <c r="D488" s="39">
        <v>0.45</v>
      </c>
      <c r="E488" s="39"/>
      <c r="F488" s="39"/>
      <c r="G488" s="39">
        <f t="shared" si="10"/>
        <v>0.45</v>
      </c>
    </row>
    <row r="489" spans="1:7" x14ac:dyDescent="0.25">
      <c r="A489" s="38"/>
      <c r="B489" s="38"/>
      <c r="C489" s="39">
        <v>1</v>
      </c>
      <c r="D489" s="39">
        <v>0.33</v>
      </c>
      <c r="E489" s="39"/>
      <c r="F489" s="39"/>
      <c r="G489" s="39">
        <f t="shared" si="10"/>
        <v>0.33</v>
      </c>
    </row>
    <row r="490" spans="1:7" x14ac:dyDescent="0.25">
      <c r="A490" s="38"/>
      <c r="B490" s="38"/>
      <c r="C490" s="39">
        <v>1</v>
      </c>
      <c r="D490" s="39">
        <v>0.33</v>
      </c>
      <c r="E490" s="39"/>
      <c r="F490" s="39"/>
      <c r="G490" s="39">
        <f t="shared" si="10"/>
        <v>0.33</v>
      </c>
    </row>
    <row r="491" spans="1:7" x14ac:dyDescent="0.25">
      <c r="A491" s="38"/>
      <c r="B491" s="38"/>
      <c r="C491" s="39">
        <v>1</v>
      </c>
      <c r="D491" s="39">
        <v>0.33</v>
      </c>
      <c r="E491" s="39"/>
      <c r="F491" s="39"/>
      <c r="G491" s="39">
        <f t="shared" si="10"/>
        <v>0.33</v>
      </c>
    </row>
    <row r="492" spans="1:7" x14ac:dyDescent="0.25">
      <c r="A492" s="38"/>
      <c r="B492" s="38"/>
      <c r="C492" s="39">
        <v>1</v>
      </c>
      <c r="D492" s="39">
        <v>0.37</v>
      </c>
      <c r="E492" s="39"/>
      <c r="F492" s="39"/>
      <c r="G492" s="39">
        <f t="shared" si="10"/>
        <v>0.37</v>
      </c>
    </row>
    <row r="493" spans="1:7" x14ac:dyDescent="0.25">
      <c r="A493" s="38"/>
      <c r="B493" s="38"/>
      <c r="C493" s="39">
        <v>1</v>
      </c>
      <c r="D493" s="39">
        <v>0.28000000000000003</v>
      </c>
      <c r="E493" s="39"/>
      <c r="F493" s="39"/>
      <c r="G493" s="39">
        <f t="shared" si="10"/>
        <v>0.28000000000000003</v>
      </c>
    </row>
    <row r="494" spans="1:7" x14ac:dyDescent="0.25">
      <c r="A494" s="38"/>
      <c r="B494" s="38"/>
      <c r="C494" s="39">
        <v>1</v>
      </c>
      <c r="D494" s="39">
        <v>0.6</v>
      </c>
      <c r="E494" s="39"/>
      <c r="F494" s="39"/>
      <c r="G494" s="39">
        <f t="shared" si="10"/>
        <v>0.6</v>
      </c>
    </row>
    <row r="495" spans="1:7" x14ac:dyDescent="0.25">
      <c r="A495" s="38"/>
      <c r="B495" s="38"/>
      <c r="C495" s="39">
        <v>1</v>
      </c>
      <c r="D495" s="39">
        <v>0.6</v>
      </c>
      <c r="E495" s="39"/>
      <c r="F495" s="39"/>
      <c r="G495" s="39">
        <f t="shared" si="10"/>
        <v>0.6</v>
      </c>
    </row>
    <row r="496" spans="1:7" x14ac:dyDescent="0.25">
      <c r="A496" s="38"/>
      <c r="B496" s="38"/>
      <c r="C496" s="39">
        <v>1</v>
      </c>
      <c r="D496" s="39">
        <v>0.6</v>
      </c>
      <c r="E496" s="39"/>
      <c r="F496" s="39"/>
      <c r="G496" s="39">
        <f t="shared" si="10"/>
        <v>0.6</v>
      </c>
    </row>
    <row r="497" spans="1:7" x14ac:dyDescent="0.25">
      <c r="A497" s="38"/>
      <c r="B497" s="38"/>
      <c r="C497" s="39">
        <v>1</v>
      </c>
      <c r="D497" s="39">
        <v>0.6</v>
      </c>
      <c r="E497" s="39"/>
      <c r="F497" s="39"/>
      <c r="G497" s="39">
        <f t="shared" si="10"/>
        <v>0.6</v>
      </c>
    </row>
    <row r="498" spans="1:7" x14ac:dyDescent="0.25">
      <c r="A498" s="38"/>
      <c r="B498" s="38"/>
      <c r="C498" s="39">
        <v>1</v>
      </c>
      <c r="D498" s="39">
        <v>0.6</v>
      </c>
      <c r="E498" s="39"/>
      <c r="F498" s="39"/>
      <c r="G498" s="39">
        <f t="shared" si="10"/>
        <v>0.6</v>
      </c>
    </row>
    <row r="499" spans="1:7" x14ac:dyDescent="0.25">
      <c r="A499" s="38"/>
      <c r="B499" s="38"/>
      <c r="C499" s="39">
        <v>1</v>
      </c>
      <c r="D499" s="39">
        <v>0.6</v>
      </c>
      <c r="E499" s="39"/>
      <c r="F499" s="39"/>
      <c r="G499" s="39">
        <f t="shared" si="10"/>
        <v>0.6</v>
      </c>
    </row>
    <row r="500" spans="1:7" x14ac:dyDescent="0.25">
      <c r="A500" s="38"/>
      <c r="B500" s="38"/>
      <c r="C500" s="39">
        <v>1</v>
      </c>
      <c r="D500" s="39">
        <v>0.6</v>
      </c>
      <c r="E500" s="39"/>
      <c r="F500" s="39"/>
      <c r="G500" s="39">
        <f t="shared" si="10"/>
        <v>0.6</v>
      </c>
    </row>
    <row r="501" spans="1:7" x14ac:dyDescent="0.25">
      <c r="A501" s="38"/>
      <c r="B501" s="38"/>
      <c r="C501" s="39">
        <v>1</v>
      </c>
      <c r="D501" s="39">
        <v>0.27</v>
      </c>
      <c r="E501" s="39"/>
      <c r="F501" s="39"/>
      <c r="G501" s="39">
        <f t="shared" si="10"/>
        <v>0.27</v>
      </c>
    </row>
    <row r="502" spans="1:7" x14ac:dyDescent="0.25">
      <c r="A502" s="38"/>
      <c r="B502" s="38"/>
      <c r="C502" s="39">
        <v>1</v>
      </c>
      <c r="D502" s="39">
        <v>0.27</v>
      </c>
      <c r="E502" s="39"/>
      <c r="F502" s="39"/>
      <c r="G502" s="39">
        <f t="shared" si="10"/>
        <v>0.27</v>
      </c>
    </row>
    <row r="503" spans="1:7" x14ac:dyDescent="0.25">
      <c r="A503" s="38"/>
      <c r="B503" s="38"/>
      <c r="C503" s="39">
        <v>1</v>
      </c>
      <c r="D503" s="39">
        <v>0.6</v>
      </c>
      <c r="E503" s="39"/>
      <c r="F503" s="39"/>
      <c r="G503" s="39">
        <f t="shared" si="10"/>
        <v>0.6</v>
      </c>
    </row>
    <row r="504" spans="1:7" x14ac:dyDescent="0.25">
      <c r="A504" s="38"/>
      <c r="B504" s="38"/>
      <c r="C504" s="39">
        <v>1</v>
      </c>
      <c r="D504" s="39">
        <v>0.6</v>
      </c>
      <c r="E504" s="39"/>
      <c r="F504" s="39"/>
      <c r="G504" s="39">
        <f t="shared" si="10"/>
        <v>0.6</v>
      </c>
    </row>
    <row r="505" spans="1:7" x14ac:dyDescent="0.25">
      <c r="A505" s="38"/>
      <c r="B505" s="38"/>
      <c r="C505" s="39">
        <v>1</v>
      </c>
      <c r="D505" s="39">
        <v>0.6</v>
      </c>
      <c r="E505" s="39"/>
      <c r="F505" s="39"/>
      <c r="G505" s="39">
        <f t="shared" ref="G505:G568" si="11">PRODUCT(C505:F505)</f>
        <v>0.6</v>
      </c>
    </row>
    <row r="506" spans="1:7" x14ac:dyDescent="0.25">
      <c r="A506" s="38"/>
      <c r="B506" s="38"/>
      <c r="C506" s="39">
        <v>1</v>
      </c>
      <c r="D506" s="39">
        <v>0.38</v>
      </c>
      <c r="E506" s="39"/>
      <c r="F506" s="39"/>
      <c r="G506" s="39">
        <f t="shared" si="11"/>
        <v>0.38</v>
      </c>
    </row>
    <row r="507" spans="1:7" x14ac:dyDescent="0.25">
      <c r="A507" s="38"/>
      <c r="B507" s="38"/>
      <c r="C507" s="39">
        <v>1</v>
      </c>
      <c r="D507" s="39">
        <v>0.38</v>
      </c>
      <c r="E507" s="39"/>
      <c r="F507" s="39"/>
      <c r="G507" s="39">
        <f t="shared" si="11"/>
        <v>0.38</v>
      </c>
    </row>
    <row r="508" spans="1:7" x14ac:dyDescent="0.25">
      <c r="A508" s="38"/>
      <c r="B508" s="38"/>
      <c r="C508" s="39">
        <v>1</v>
      </c>
      <c r="D508" s="39">
        <v>0.56999999999999995</v>
      </c>
      <c r="E508" s="39"/>
      <c r="F508" s="39"/>
      <c r="G508" s="39">
        <f t="shared" si="11"/>
        <v>0.56999999999999995</v>
      </c>
    </row>
    <row r="509" spans="1:7" x14ac:dyDescent="0.25">
      <c r="A509" s="38"/>
      <c r="B509" s="38"/>
      <c r="C509" s="39">
        <v>1</v>
      </c>
      <c r="D509" s="39">
        <v>0.36</v>
      </c>
      <c r="E509" s="39"/>
      <c r="F509" s="39"/>
      <c r="G509" s="39">
        <f t="shared" si="11"/>
        <v>0.36</v>
      </c>
    </row>
    <row r="510" spans="1:7" x14ac:dyDescent="0.25">
      <c r="A510" s="38"/>
      <c r="B510" s="38"/>
      <c r="C510" s="39">
        <v>1</v>
      </c>
      <c r="D510" s="39">
        <v>0.72</v>
      </c>
      <c r="E510" s="39"/>
      <c r="F510" s="39"/>
      <c r="G510" s="39">
        <f t="shared" si="11"/>
        <v>0.72</v>
      </c>
    </row>
    <row r="511" spans="1:7" x14ac:dyDescent="0.25">
      <c r="A511" s="38"/>
      <c r="B511" s="38"/>
      <c r="C511" s="39">
        <v>1</v>
      </c>
      <c r="D511" s="39">
        <v>0.36</v>
      </c>
      <c r="E511" s="39"/>
      <c r="F511" s="39"/>
      <c r="G511" s="39">
        <f t="shared" si="11"/>
        <v>0.36</v>
      </c>
    </row>
    <row r="512" spans="1:7" x14ac:dyDescent="0.25">
      <c r="A512" s="38"/>
      <c r="B512" s="38"/>
      <c r="C512" s="39">
        <v>1</v>
      </c>
      <c r="D512" s="39">
        <v>0.72</v>
      </c>
      <c r="E512" s="39"/>
      <c r="F512" s="39"/>
      <c r="G512" s="39">
        <f t="shared" si="11"/>
        <v>0.72</v>
      </c>
    </row>
    <row r="513" spans="1:7" x14ac:dyDescent="0.25">
      <c r="A513" s="38"/>
      <c r="B513" s="38"/>
      <c r="C513" s="39">
        <v>1</v>
      </c>
      <c r="D513" s="39">
        <v>0.36</v>
      </c>
      <c r="E513" s="39"/>
      <c r="F513" s="39"/>
      <c r="G513" s="39">
        <f t="shared" si="11"/>
        <v>0.36</v>
      </c>
    </row>
    <row r="514" spans="1:7" x14ac:dyDescent="0.25">
      <c r="A514" s="38"/>
      <c r="B514" s="38"/>
      <c r="C514" s="39">
        <v>1</v>
      </c>
      <c r="D514" s="39">
        <v>0.36</v>
      </c>
      <c r="E514" s="39"/>
      <c r="F514" s="39"/>
      <c r="G514" s="39">
        <f t="shared" si="11"/>
        <v>0.36</v>
      </c>
    </row>
    <row r="515" spans="1:7" x14ac:dyDescent="0.25">
      <c r="A515" s="38"/>
      <c r="B515" s="38"/>
      <c r="C515" s="39">
        <v>1</v>
      </c>
      <c r="D515" s="39">
        <v>0.36</v>
      </c>
      <c r="E515" s="39"/>
      <c r="F515" s="39"/>
      <c r="G515" s="39">
        <f t="shared" si="11"/>
        <v>0.36</v>
      </c>
    </row>
    <row r="516" spans="1:7" x14ac:dyDescent="0.25">
      <c r="A516" s="38"/>
      <c r="B516" s="38"/>
      <c r="C516" s="39">
        <v>1</v>
      </c>
      <c r="D516" s="39">
        <v>0.36</v>
      </c>
      <c r="E516" s="39"/>
      <c r="F516" s="39"/>
      <c r="G516" s="39">
        <f t="shared" si="11"/>
        <v>0.36</v>
      </c>
    </row>
    <row r="517" spans="1:7" x14ac:dyDescent="0.25">
      <c r="A517" s="38"/>
      <c r="B517" s="38"/>
      <c r="C517" s="39">
        <v>1</v>
      </c>
      <c r="D517" s="39">
        <v>0.36</v>
      </c>
      <c r="E517" s="39"/>
      <c r="F517" s="39"/>
      <c r="G517" s="39">
        <f t="shared" si="11"/>
        <v>0.36</v>
      </c>
    </row>
    <row r="518" spans="1:7" x14ac:dyDescent="0.25">
      <c r="A518" s="38"/>
      <c r="B518" s="38"/>
      <c r="C518" s="39">
        <v>1</v>
      </c>
      <c r="D518" s="39">
        <v>0.36</v>
      </c>
      <c r="E518" s="39"/>
      <c r="F518" s="39"/>
      <c r="G518" s="39">
        <f t="shared" si="11"/>
        <v>0.36</v>
      </c>
    </row>
    <row r="519" spans="1:7" x14ac:dyDescent="0.25">
      <c r="A519" s="38"/>
      <c r="B519" s="38"/>
      <c r="C519" s="39">
        <v>1</v>
      </c>
      <c r="D519" s="39">
        <v>0.36</v>
      </c>
      <c r="E519" s="39"/>
      <c r="F519" s="39"/>
      <c r="G519" s="39">
        <f t="shared" si="11"/>
        <v>0.36</v>
      </c>
    </row>
    <row r="520" spans="1:7" x14ac:dyDescent="0.25">
      <c r="A520" s="38"/>
      <c r="B520" s="38"/>
      <c r="C520" s="39">
        <v>1</v>
      </c>
      <c r="D520" s="39">
        <v>0.36</v>
      </c>
      <c r="E520" s="39"/>
      <c r="F520" s="39"/>
      <c r="G520" s="39">
        <f t="shared" si="11"/>
        <v>0.36</v>
      </c>
    </row>
    <row r="521" spans="1:7" x14ac:dyDescent="0.25">
      <c r="A521" s="38"/>
      <c r="B521" s="38"/>
      <c r="C521" s="39">
        <v>1</v>
      </c>
      <c r="D521" s="39">
        <v>0.24</v>
      </c>
      <c r="E521" s="39"/>
      <c r="F521" s="39"/>
      <c r="G521" s="39">
        <f t="shared" si="11"/>
        <v>0.24</v>
      </c>
    </row>
    <row r="522" spans="1:7" x14ac:dyDescent="0.25">
      <c r="A522" s="38"/>
      <c r="B522" s="38"/>
      <c r="C522" s="39">
        <v>1</v>
      </c>
      <c r="D522" s="39">
        <v>0.24</v>
      </c>
      <c r="E522" s="39"/>
      <c r="F522" s="39"/>
      <c r="G522" s="39">
        <f t="shared" si="11"/>
        <v>0.24</v>
      </c>
    </row>
    <row r="523" spans="1:7" x14ac:dyDescent="0.25">
      <c r="A523" s="38"/>
      <c r="B523" s="38"/>
      <c r="C523" s="39">
        <v>1</v>
      </c>
      <c r="D523" s="39">
        <v>0.19</v>
      </c>
      <c r="E523" s="39"/>
      <c r="F523" s="39"/>
      <c r="G523" s="39">
        <f t="shared" si="11"/>
        <v>0.19</v>
      </c>
    </row>
    <row r="524" spans="1:7" x14ac:dyDescent="0.25">
      <c r="A524" s="38"/>
      <c r="B524" s="38"/>
      <c r="C524" s="39">
        <v>1</v>
      </c>
      <c r="D524" s="39">
        <v>0.19</v>
      </c>
      <c r="E524" s="39"/>
      <c r="F524" s="39"/>
      <c r="G524" s="39">
        <f t="shared" si="11"/>
        <v>0.19</v>
      </c>
    </row>
    <row r="525" spans="1:7" x14ac:dyDescent="0.25">
      <c r="A525" s="38"/>
      <c r="B525" s="38"/>
      <c r="C525" s="39">
        <v>1</v>
      </c>
      <c r="D525" s="39">
        <v>1.28</v>
      </c>
      <c r="E525" s="39"/>
      <c r="F525" s="39"/>
      <c r="G525" s="39">
        <f t="shared" si="11"/>
        <v>1.28</v>
      </c>
    </row>
    <row r="526" spans="1:7" x14ac:dyDescent="0.25">
      <c r="A526" s="38"/>
      <c r="B526" s="38"/>
      <c r="C526" s="39">
        <v>1</v>
      </c>
      <c r="D526" s="39">
        <v>3.04</v>
      </c>
      <c r="E526" s="39"/>
      <c r="F526" s="39"/>
      <c r="G526" s="39">
        <f t="shared" si="11"/>
        <v>3.04</v>
      </c>
    </row>
    <row r="527" spans="1:7" x14ac:dyDescent="0.25">
      <c r="A527" s="38"/>
      <c r="B527" s="38"/>
      <c r="C527" s="39">
        <v>1</v>
      </c>
      <c r="D527" s="39">
        <v>3.04</v>
      </c>
      <c r="E527" s="39"/>
      <c r="F527" s="39"/>
      <c r="G527" s="39">
        <f t="shared" si="11"/>
        <v>3.04</v>
      </c>
    </row>
    <row r="528" spans="1:7" x14ac:dyDescent="0.25">
      <c r="A528" s="38"/>
      <c r="B528" s="38"/>
      <c r="C528" s="39">
        <v>1</v>
      </c>
      <c r="D528" s="39">
        <v>3.04</v>
      </c>
      <c r="E528" s="39"/>
      <c r="F528" s="39"/>
      <c r="G528" s="39">
        <f t="shared" si="11"/>
        <v>3.04</v>
      </c>
    </row>
    <row r="529" spans="1:7" x14ac:dyDescent="0.25">
      <c r="A529" s="38"/>
      <c r="B529" s="38"/>
      <c r="C529" s="39">
        <v>1</v>
      </c>
      <c r="D529" s="39">
        <v>3.04</v>
      </c>
      <c r="E529" s="39"/>
      <c r="F529" s="39"/>
      <c r="G529" s="39">
        <f t="shared" si="11"/>
        <v>3.04</v>
      </c>
    </row>
    <row r="530" spans="1:7" x14ac:dyDescent="0.25">
      <c r="A530" s="38"/>
      <c r="B530" s="38"/>
      <c r="C530" s="39">
        <v>1</v>
      </c>
      <c r="D530" s="39">
        <v>3.04</v>
      </c>
      <c r="E530" s="39"/>
      <c r="F530" s="39"/>
      <c r="G530" s="39">
        <f t="shared" si="11"/>
        <v>3.04</v>
      </c>
    </row>
    <row r="531" spans="1:7" x14ac:dyDescent="0.25">
      <c r="A531" s="38"/>
      <c r="B531" s="38"/>
      <c r="C531" s="39">
        <v>1</v>
      </c>
      <c r="D531" s="39">
        <v>3.04</v>
      </c>
      <c r="E531" s="39"/>
      <c r="F531" s="39"/>
      <c r="G531" s="39">
        <f t="shared" si="11"/>
        <v>3.04</v>
      </c>
    </row>
    <row r="532" spans="1:7" x14ac:dyDescent="0.25">
      <c r="A532" s="38"/>
      <c r="B532" s="38"/>
      <c r="C532" s="39">
        <v>1</v>
      </c>
      <c r="D532" s="39">
        <v>1.59</v>
      </c>
      <c r="E532" s="39"/>
      <c r="F532" s="39"/>
      <c r="G532" s="39">
        <f t="shared" si="11"/>
        <v>1.59</v>
      </c>
    </row>
    <row r="533" spans="1:7" x14ac:dyDescent="0.25">
      <c r="A533" s="38"/>
      <c r="B533" s="38"/>
      <c r="C533" s="39">
        <v>1</v>
      </c>
      <c r="D533" s="39">
        <v>1.6</v>
      </c>
      <c r="E533" s="39"/>
      <c r="F533" s="39"/>
      <c r="G533" s="39">
        <f t="shared" si="11"/>
        <v>1.6</v>
      </c>
    </row>
    <row r="535" spans="1:7" ht="45" customHeight="1" x14ac:dyDescent="0.25">
      <c r="A535" s="35" t="s">
        <v>1496</v>
      </c>
      <c r="B535" s="35" t="s">
        <v>1413</v>
      </c>
      <c r="C535" s="35" t="s">
        <v>140</v>
      </c>
      <c r="D535" s="36" t="s">
        <v>64</v>
      </c>
      <c r="E535" s="2" t="s">
        <v>1497</v>
      </c>
      <c r="F535" s="2" t="s">
        <v>1497</v>
      </c>
      <c r="G535" s="37">
        <f>SUM(G536:G579)</f>
        <v>112.64000000000001</v>
      </c>
    </row>
    <row r="536" spans="1:7" x14ac:dyDescent="0.25">
      <c r="A536" s="38"/>
      <c r="B536" s="38"/>
      <c r="C536" s="39">
        <v>1</v>
      </c>
      <c r="D536" s="39">
        <v>4.62</v>
      </c>
      <c r="E536" s="39"/>
      <c r="F536" s="39"/>
      <c r="G536" s="39">
        <f t="shared" ref="G536:G579" si="12">PRODUCT(C536:F536)</f>
        <v>4.62</v>
      </c>
    </row>
    <row r="537" spans="1:7" x14ac:dyDescent="0.25">
      <c r="A537" s="38"/>
      <c r="B537" s="38"/>
      <c r="C537" s="39">
        <v>1</v>
      </c>
      <c r="D537" s="39">
        <v>1.4</v>
      </c>
      <c r="E537" s="39"/>
      <c r="F537" s="39"/>
      <c r="G537" s="39">
        <f t="shared" si="12"/>
        <v>1.4</v>
      </c>
    </row>
    <row r="538" spans="1:7" x14ac:dyDescent="0.25">
      <c r="A538" s="38"/>
      <c r="B538" s="38"/>
      <c r="C538" s="39">
        <v>1</v>
      </c>
      <c r="D538" s="39">
        <v>1.8</v>
      </c>
      <c r="E538" s="39"/>
      <c r="F538" s="39"/>
      <c r="G538" s="39">
        <f t="shared" si="12"/>
        <v>1.8</v>
      </c>
    </row>
    <row r="539" spans="1:7" x14ac:dyDescent="0.25">
      <c r="A539" s="38"/>
      <c r="B539" s="38"/>
      <c r="C539" s="39">
        <v>1</v>
      </c>
      <c r="D539" s="39">
        <v>1.86</v>
      </c>
      <c r="E539" s="39"/>
      <c r="F539" s="39"/>
      <c r="G539" s="39">
        <f t="shared" si="12"/>
        <v>1.86</v>
      </c>
    </row>
    <row r="540" spans="1:7" x14ac:dyDescent="0.25">
      <c r="A540" s="38"/>
      <c r="B540" s="38"/>
      <c r="C540" s="39">
        <v>1</v>
      </c>
      <c r="D540" s="39">
        <v>1.79</v>
      </c>
      <c r="E540" s="39"/>
      <c r="F540" s="39"/>
      <c r="G540" s="39">
        <f t="shared" si="12"/>
        <v>1.79</v>
      </c>
    </row>
    <row r="541" spans="1:7" x14ac:dyDescent="0.25">
      <c r="A541" s="38"/>
      <c r="B541" s="38"/>
      <c r="C541" s="39">
        <v>1</v>
      </c>
      <c r="D541" s="39">
        <v>1.8</v>
      </c>
      <c r="E541" s="39"/>
      <c r="F541" s="39"/>
      <c r="G541" s="39">
        <f t="shared" si="12"/>
        <v>1.8</v>
      </c>
    </row>
    <row r="542" spans="1:7" x14ac:dyDescent="0.25">
      <c r="A542" s="38"/>
      <c r="B542" s="38"/>
      <c r="C542" s="39">
        <v>1</v>
      </c>
      <c r="D542" s="39">
        <v>1.4</v>
      </c>
      <c r="E542" s="39"/>
      <c r="F542" s="39"/>
      <c r="G542" s="39">
        <f t="shared" si="12"/>
        <v>1.4</v>
      </c>
    </row>
    <row r="543" spans="1:7" x14ac:dyDescent="0.25">
      <c r="A543" s="38"/>
      <c r="B543" s="38"/>
      <c r="C543" s="39">
        <v>1</v>
      </c>
      <c r="D543" s="39">
        <v>2.0299999999999998</v>
      </c>
      <c r="E543" s="39"/>
      <c r="F543" s="39"/>
      <c r="G543" s="39">
        <f t="shared" si="12"/>
        <v>2.0299999999999998</v>
      </c>
    </row>
    <row r="544" spans="1:7" x14ac:dyDescent="0.25">
      <c r="A544" s="38"/>
      <c r="B544" s="38"/>
      <c r="C544" s="39">
        <v>1</v>
      </c>
      <c r="D544" s="39">
        <v>2.02</v>
      </c>
      <c r="E544" s="39"/>
      <c r="F544" s="39"/>
      <c r="G544" s="39">
        <f t="shared" si="12"/>
        <v>2.02</v>
      </c>
    </row>
    <row r="545" spans="1:7" x14ac:dyDescent="0.25">
      <c r="A545" s="38"/>
      <c r="B545" s="38"/>
      <c r="C545" s="39">
        <v>1</v>
      </c>
      <c r="D545" s="39">
        <v>1.4</v>
      </c>
      <c r="E545" s="39"/>
      <c r="F545" s="39"/>
      <c r="G545" s="39">
        <f t="shared" si="12"/>
        <v>1.4</v>
      </c>
    </row>
    <row r="546" spans="1:7" x14ac:dyDescent="0.25">
      <c r="A546" s="38"/>
      <c r="B546" s="38"/>
      <c r="C546" s="39">
        <v>1</v>
      </c>
      <c r="D546" s="39">
        <v>1.8</v>
      </c>
      <c r="E546" s="39"/>
      <c r="F546" s="39"/>
      <c r="G546" s="39">
        <f t="shared" si="12"/>
        <v>1.8</v>
      </c>
    </row>
    <row r="547" spans="1:7" x14ac:dyDescent="0.25">
      <c r="A547" s="38"/>
      <c r="B547" s="38"/>
      <c r="C547" s="39">
        <v>1</v>
      </c>
      <c r="D547" s="39">
        <v>1.4</v>
      </c>
      <c r="E547" s="39"/>
      <c r="F547" s="39"/>
      <c r="G547" s="39">
        <f t="shared" si="12"/>
        <v>1.4</v>
      </c>
    </row>
    <row r="548" spans="1:7" x14ac:dyDescent="0.25">
      <c r="A548" s="38"/>
      <c r="B548" s="38"/>
      <c r="C548" s="39">
        <v>1</v>
      </c>
      <c r="D548" s="39">
        <v>2.02</v>
      </c>
      <c r="E548" s="39"/>
      <c r="F548" s="39"/>
      <c r="G548" s="39">
        <f t="shared" si="12"/>
        <v>2.02</v>
      </c>
    </row>
    <row r="549" spans="1:7" x14ac:dyDescent="0.25">
      <c r="A549" s="38"/>
      <c r="B549" s="38"/>
      <c r="C549" s="39">
        <v>1</v>
      </c>
      <c r="D549" s="39">
        <v>2.0299999999999998</v>
      </c>
      <c r="E549" s="39"/>
      <c r="F549" s="39"/>
      <c r="G549" s="39">
        <f t="shared" si="12"/>
        <v>2.0299999999999998</v>
      </c>
    </row>
    <row r="550" spans="1:7" x14ac:dyDescent="0.25">
      <c r="A550" s="38"/>
      <c r="B550" s="38"/>
      <c r="C550" s="39">
        <v>1</v>
      </c>
      <c r="D550" s="39">
        <v>1.4</v>
      </c>
      <c r="E550" s="39"/>
      <c r="F550" s="39"/>
      <c r="G550" s="39">
        <f t="shared" si="12"/>
        <v>1.4</v>
      </c>
    </row>
    <row r="551" spans="1:7" x14ac:dyDescent="0.25">
      <c r="A551" s="38"/>
      <c r="B551" s="38"/>
      <c r="C551" s="39">
        <v>1</v>
      </c>
      <c r="D551" s="39">
        <v>1.8</v>
      </c>
      <c r="E551" s="39"/>
      <c r="F551" s="39"/>
      <c r="G551" s="39">
        <f t="shared" si="12"/>
        <v>1.8</v>
      </c>
    </row>
    <row r="552" spans="1:7" x14ac:dyDescent="0.25">
      <c r="A552" s="38"/>
      <c r="B552" s="38"/>
      <c r="C552" s="39">
        <v>1</v>
      </c>
      <c r="D552" s="39">
        <v>1.8</v>
      </c>
      <c r="E552" s="39"/>
      <c r="F552" s="39"/>
      <c r="G552" s="39">
        <f t="shared" si="12"/>
        <v>1.8</v>
      </c>
    </row>
    <row r="553" spans="1:7" x14ac:dyDescent="0.25">
      <c r="A553" s="38"/>
      <c r="B553" s="38"/>
      <c r="C553" s="39">
        <v>1</v>
      </c>
      <c r="D553" s="39">
        <v>2.02</v>
      </c>
      <c r="E553" s="39"/>
      <c r="F553" s="39"/>
      <c r="G553" s="39">
        <f t="shared" si="12"/>
        <v>2.02</v>
      </c>
    </row>
    <row r="554" spans="1:7" x14ac:dyDescent="0.25">
      <c r="A554" s="38"/>
      <c r="B554" s="38"/>
      <c r="C554" s="39">
        <v>1</v>
      </c>
      <c r="D554" s="39">
        <v>2.34</v>
      </c>
      <c r="E554" s="39"/>
      <c r="F554" s="39"/>
      <c r="G554" s="39">
        <f t="shared" si="12"/>
        <v>2.34</v>
      </c>
    </row>
    <row r="555" spans="1:7" x14ac:dyDescent="0.25">
      <c r="A555" s="38"/>
      <c r="B555" s="38"/>
      <c r="C555" s="39">
        <v>1</v>
      </c>
      <c r="D555" s="39">
        <v>2.4500000000000002</v>
      </c>
      <c r="E555" s="39"/>
      <c r="F555" s="39"/>
      <c r="G555" s="39">
        <f t="shared" si="12"/>
        <v>2.4500000000000002</v>
      </c>
    </row>
    <row r="556" spans="1:7" x14ac:dyDescent="0.25">
      <c r="A556" s="38"/>
      <c r="B556" s="38"/>
      <c r="C556" s="39">
        <v>1</v>
      </c>
      <c r="D556" s="39">
        <v>2.1800000000000002</v>
      </c>
      <c r="E556" s="39"/>
      <c r="F556" s="39"/>
      <c r="G556" s="39">
        <f t="shared" si="12"/>
        <v>2.1800000000000002</v>
      </c>
    </row>
    <row r="557" spans="1:7" x14ac:dyDescent="0.25">
      <c r="A557" s="38"/>
      <c r="B557" s="38"/>
      <c r="C557" s="39">
        <v>1</v>
      </c>
      <c r="D557" s="39">
        <v>2.1800000000000002</v>
      </c>
      <c r="E557" s="39"/>
      <c r="F557" s="39"/>
      <c r="G557" s="39">
        <f t="shared" si="12"/>
        <v>2.1800000000000002</v>
      </c>
    </row>
    <row r="558" spans="1:7" x14ac:dyDescent="0.25">
      <c r="A558" s="38"/>
      <c r="B558" s="38"/>
      <c r="C558" s="39">
        <v>1</v>
      </c>
      <c r="D558" s="39">
        <v>4.3899999999999997</v>
      </c>
      <c r="E558" s="39"/>
      <c r="F558" s="39"/>
      <c r="G558" s="39">
        <f t="shared" si="12"/>
        <v>4.3899999999999997</v>
      </c>
    </row>
    <row r="559" spans="1:7" x14ac:dyDescent="0.25">
      <c r="A559" s="38"/>
      <c r="B559" s="38"/>
      <c r="C559" s="39">
        <v>1</v>
      </c>
      <c r="D559" s="39">
        <v>2.42</v>
      </c>
      <c r="E559" s="39"/>
      <c r="F559" s="39"/>
      <c r="G559" s="39">
        <f t="shared" si="12"/>
        <v>2.42</v>
      </c>
    </row>
    <row r="560" spans="1:7" x14ac:dyDescent="0.25">
      <c r="A560" s="38"/>
      <c r="B560" s="38"/>
      <c r="C560" s="39">
        <v>1</v>
      </c>
      <c r="D560" s="39">
        <v>2.1800000000000002</v>
      </c>
      <c r="E560" s="39"/>
      <c r="F560" s="39"/>
      <c r="G560" s="39">
        <f t="shared" si="12"/>
        <v>2.1800000000000002</v>
      </c>
    </row>
    <row r="561" spans="1:7" x14ac:dyDescent="0.25">
      <c r="A561" s="38"/>
      <c r="B561" s="38"/>
      <c r="C561" s="39">
        <v>1</v>
      </c>
      <c r="D561" s="39">
        <v>4.3099999999999996</v>
      </c>
      <c r="E561" s="39"/>
      <c r="F561" s="39"/>
      <c r="G561" s="39">
        <f t="shared" si="12"/>
        <v>4.3099999999999996</v>
      </c>
    </row>
    <row r="562" spans="1:7" x14ac:dyDescent="0.25">
      <c r="A562" s="38"/>
      <c r="B562" s="38"/>
      <c r="C562" s="39">
        <v>1</v>
      </c>
      <c r="D562" s="39">
        <v>2.29</v>
      </c>
      <c r="E562" s="39"/>
      <c r="F562" s="39"/>
      <c r="G562" s="39">
        <f t="shared" si="12"/>
        <v>2.29</v>
      </c>
    </row>
    <row r="563" spans="1:7" x14ac:dyDescent="0.25">
      <c r="A563" s="38"/>
      <c r="B563" s="38"/>
      <c r="C563" s="39">
        <v>1</v>
      </c>
      <c r="D563" s="39">
        <v>11.1</v>
      </c>
      <c r="E563" s="39"/>
      <c r="F563" s="39"/>
      <c r="G563" s="39">
        <f t="shared" si="12"/>
        <v>11.1</v>
      </c>
    </row>
    <row r="564" spans="1:7" x14ac:dyDescent="0.25">
      <c r="A564" s="38"/>
      <c r="B564" s="38"/>
      <c r="C564" s="39">
        <v>1</v>
      </c>
      <c r="D564" s="39">
        <v>7.07</v>
      </c>
      <c r="E564" s="39"/>
      <c r="F564" s="39"/>
      <c r="G564" s="39">
        <f t="shared" si="12"/>
        <v>7.07</v>
      </c>
    </row>
    <row r="565" spans="1:7" x14ac:dyDescent="0.25">
      <c r="A565" s="38"/>
      <c r="B565" s="38"/>
      <c r="C565" s="39">
        <v>1</v>
      </c>
      <c r="D565" s="39">
        <v>7.07</v>
      </c>
      <c r="E565" s="39"/>
      <c r="F565" s="39"/>
      <c r="G565" s="39">
        <f t="shared" si="12"/>
        <v>7.07</v>
      </c>
    </row>
    <row r="566" spans="1:7" x14ac:dyDescent="0.25">
      <c r="A566" s="38"/>
      <c r="B566" s="38"/>
      <c r="C566" s="39">
        <v>1</v>
      </c>
      <c r="D566" s="39">
        <v>1.4</v>
      </c>
      <c r="E566" s="39"/>
      <c r="F566" s="39"/>
      <c r="G566" s="39">
        <f t="shared" si="12"/>
        <v>1.4</v>
      </c>
    </row>
    <row r="567" spans="1:7" x14ac:dyDescent="0.25">
      <c r="A567" s="38"/>
      <c r="B567" s="38"/>
      <c r="C567" s="39">
        <v>1</v>
      </c>
      <c r="D567" s="39">
        <v>2.1800000000000002</v>
      </c>
      <c r="E567" s="39"/>
      <c r="F567" s="39"/>
      <c r="G567" s="39">
        <f t="shared" si="12"/>
        <v>2.1800000000000002</v>
      </c>
    </row>
    <row r="568" spans="1:7" x14ac:dyDescent="0.25">
      <c r="A568" s="38"/>
      <c r="B568" s="38"/>
      <c r="C568" s="39">
        <v>1</v>
      </c>
      <c r="D568" s="39">
        <v>1.1299999999999999</v>
      </c>
      <c r="E568" s="39"/>
      <c r="F568" s="39"/>
      <c r="G568" s="39">
        <f t="shared" si="12"/>
        <v>1.1299999999999999</v>
      </c>
    </row>
    <row r="569" spans="1:7" x14ac:dyDescent="0.25">
      <c r="A569" s="38"/>
      <c r="B569" s="38"/>
      <c r="C569" s="39">
        <v>1</v>
      </c>
      <c r="D569" s="39">
        <v>1.33</v>
      </c>
      <c r="E569" s="39"/>
      <c r="F569" s="39"/>
      <c r="G569" s="39">
        <f t="shared" si="12"/>
        <v>1.33</v>
      </c>
    </row>
    <row r="570" spans="1:7" x14ac:dyDescent="0.25">
      <c r="A570" s="38"/>
      <c r="B570" s="38"/>
      <c r="C570" s="39">
        <v>1</v>
      </c>
      <c r="D570" s="39">
        <v>2.02</v>
      </c>
      <c r="E570" s="39"/>
      <c r="F570" s="39"/>
      <c r="G570" s="39">
        <f t="shared" si="12"/>
        <v>2.02</v>
      </c>
    </row>
    <row r="571" spans="1:7" x14ac:dyDescent="0.25">
      <c r="A571" s="38"/>
      <c r="B571" s="38"/>
      <c r="C571" s="39">
        <v>1</v>
      </c>
      <c r="D571" s="39">
        <v>2.1800000000000002</v>
      </c>
      <c r="E571" s="39"/>
      <c r="F571" s="39"/>
      <c r="G571" s="39">
        <f t="shared" si="12"/>
        <v>2.1800000000000002</v>
      </c>
    </row>
    <row r="572" spans="1:7" x14ac:dyDescent="0.25">
      <c r="A572" s="38"/>
      <c r="B572" s="38"/>
      <c r="C572" s="39">
        <v>1</v>
      </c>
      <c r="D572" s="39">
        <v>4.3099999999999996</v>
      </c>
      <c r="E572" s="39"/>
      <c r="F572" s="39"/>
      <c r="G572" s="39">
        <f t="shared" si="12"/>
        <v>4.3099999999999996</v>
      </c>
    </row>
    <row r="573" spans="1:7" x14ac:dyDescent="0.25">
      <c r="A573" s="38"/>
      <c r="B573" s="38"/>
      <c r="C573" s="39">
        <v>1</v>
      </c>
      <c r="D573" s="39">
        <v>2.29</v>
      </c>
      <c r="E573" s="39"/>
      <c r="F573" s="39"/>
      <c r="G573" s="39">
        <f t="shared" si="12"/>
        <v>2.29</v>
      </c>
    </row>
    <row r="574" spans="1:7" x14ac:dyDescent="0.25">
      <c r="A574" s="38"/>
      <c r="B574" s="38"/>
      <c r="C574" s="39">
        <v>1</v>
      </c>
      <c r="D574" s="39">
        <v>1.8</v>
      </c>
      <c r="E574" s="39"/>
      <c r="F574" s="39"/>
      <c r="G574" s="39">
        <f t="shared" si="12"/>
        <v>1.8</v>
      </c>
    </row>
    <row r="575" spans="1:7" x14ac:dyDescent="0.25">
      <c r="A575" s="38"/>
      <c r="B575" s="38"/>
      <c r="C575" s="39">
        <v>1</v>
      </c>
      <c r="D575" s="39">
        <v>4.3899999999999997</v>
      </c>
      <c r="E575" s="39"/>
      <c r="F575" s="39"/>
      <c r="G575" s="39">
        <f t="shared" si="12"/>
        <v>4.3899999999999997</v>
      </c>
    </row>
    <row r="576" spans="1:7" x14ac:dyDescent="0.25">
      <c r="A576" s="38"/>
      <c r="B576" s="38"/>
      <c r="C576" s="39">
        <v>1</v>
      </c>
      <c r="D576" s="39">
        <v>4.3899999999999997</v>
      </c>
      <c r="E576" s="39"/>
      <c r="F576" s="39"/>
      <c r="G576" s="39">
        <f t="shared" si="12"/>
        <v>4.3899999999999997</v>
      </c>
    </row>
    <row r="577" spans="1:7" x14ac:dyDescent="0.25">
      <c r="A577" s="38"/>
      <c r="B577" s="38"/>
      <c r="C577" s="39">
        <v>1</v>
      </c>
      <c r="D577" s="39">
        <v>0.25</v>
      </c>
      <c r="E577" s="39"/>
      <c r="F577" s="39"/>
      <c r="G577" s="39">
        <f t="shared" si="12"/>
        <v>0.25</v>
      </c>
    </row>
    <row r="578" spans="1:7" x14ac:dyDescent="0.25">
      <c r="A578" s="38"/>
      <c r="B578" s="38"/>
      <c r="C578" s="39">
        <v>1</v>
      </c>
      <c r="D578" s="39">
        <v>0.3</v>
      </c>
      <c r="E578" s="39"/>
      <c r="F578" s="39"/>
      <c r="G578" s="39">
        <f t="shared" si="12"/>
        <v>0.3</v>
      </c>
    </row>
    <row r="579" spans="1:7" x14ac:dyDescent="0.25">
      <c r="A579" s="38"/>
      <c r="B579" s="38"/>
      <c r="C579" s="39">
        <v>1</v>
      </c>
      <c r="D579" s="39">
        <v>0.3</v>
      </c>
      <c r="E579" s="39"/>
      <c r="F579" s="39"/>
      <c r="G579" s="39">
        <f t="shared" si="12"/>
        <v>0.3</v>
      </c>
    </row>
    <row r="581" spans="1:7" ht="45" customHeight="1" x14ac:dyDescent="0.25">
      <c r="A581" s="35" t="s">
        <v>1498</v>
      </c>
      <c r="B581" s="35" t="s">
        <v>1413</v>
      </c>
      <c r="C581" s="35" t="s">
        <v>142</v>
      </c>
      <c r="D581" s="36" t="s">
        <v>64</v>
      </c>
      <c r="E581" s="2" t="s">
        <v>1499</v>
      </c>
      <c r="F581" s="2" t="s">
        <v>1499</v>
      </c>
      <c r="G581" s="37">
        <f>SUM(G582:G619)</f>
        <v>77.45</v>
      </c>
    </row>
    <row r="582" spans="1:7" x14ac:dyDescent="0.25">
      <c r="A582" s="38" t="s">
        <v>1500</v>
      </c>
      <c r="B582" s="38"/>
      <c r="C582" s="39">
        <v>1</v>
      </c>
      <c r="D582" s="39">
        <v>2.1</v>
      </c>
      <c r="E582" s="39"/>
      <c r="F582" s="39"/>
      <c r="G582" s="39">
        <f t="shared" ref="G582:G619" si="13">PRODUCT(C582:F582)</f>
        <v>2.1</v>
      </c>
    </row>
    <row r="583" spans="1:7" x14ac:dyDescent="0.25">
      <c r="A583" s="38"/>
      <c r="B583" s="38"/>
      <c r="C583" s="39">
        <v>1</v>
      </c>
      <c r="D583" s="39">
        <v>2.19</v>
      </c>
      <c r="E583" s="39"/>
      <c r="F583" s="39"/>
      <c r="G583" s="39">
        <f t="shared" si="13"/>
        <v>2.19</v>
      </c>
    </row>
    <row r="584" spans="1:7" x14ac:dyDescent="0.25">
      <c r="A584" s="38"/>
      <c r="B584" s="38"/>
      <c r="C584" s="39">
        <v>1</v>
      </c>
      <c r="D584" s="39">
        <v>1.01</v>
      </c>
      <c r="E584" s="39"/>
      <c r="F584" s="39"/>
      <c r="G584" s="39">
        <f t="shared" si="13"/>
        <v>1.01</v>
      </c>
    </row>
    <row r="585" spans="1:7" x14ac:dyDescent="0.25">
      <c r="A585" s="38"/>
      <c r="B585" s="38"/>
      <c r="C585" s="39">
        <v>1</v>
      </c>
      <c r="D585" s="39">
        <v>1.08</v>
      </c>
      <c r="E585" s="39"/>
      <c r="F585" s="39"/>
      <c r="G585" s="39">
        <f t="shared" si="13"/>
        <v>1.08</v>
      </c>
    </row>
    <row r="586" spans="1:7" x14ac:dyDescent="0.25">
      <c r="A586" s="38"/>
      <c r="B586" s="38"/>
      <c r="C586" s="39">
        <v>1</v>
      </c>
      <c r="D586" s="39">
        <v>2.19</v>
      </c>
      <c r="E586" s="39"/>
      <c r="F586" s="39"/>
      <c r="G586" s="39">
        <f t="shared" si="13"/>
        <v>2.19</v>
      </c>
    </row>
    <row r="587" spans="1:7" x14ac:dyDescent="0.25">
      <c r="A587" s="38"/>
      <c r="B587" s="38"/>
      <c r="C587" s="39">
        <v>1</v>
      </c>
      <c r="D587" s="39">
        <v>2.19</v>
      </c>
      <c r="E587" s="39"/>
      <c r="F587" s="39"/>
      <c r="G587" s="39">
        <f t="shared" si="13"/>
        <v>2.19</v>
      </c>
    </row>
    <row r="588" spans="1:7" x14ac:dyDescent="0.25">
      <c r="A588" s="38"/>
      <c r="B588" s="38"/>
      <c r="C588" s="39">
        <v>1</v>
      </c>
      <c r="D588" s="39">
        <v>0.97</v>
      </c>
      <c r="E588" s="39"/>
      <c r="F588" s="39"/>
      <c r="G588" s="39">
        <f t="shared" si="13"/>
        <v>0.97</v>
      </c>
    </row>
    <row r="589" spans="1:7" x14ac:dyDescent="0.25">
      <c r="A589" s="38"/>
      <c r="B589" s="38"/>
      <c r="C589" s="39">
        <v>1</v>
      </c>
      <c r="D589" s="39">
        <v>2.19</v>
      </c>
      <c r="E589" s="39"/>
      <c r="F589" s="39"/>
      <c r="G589" s="39">
        <f t="shared" si="13"/>
        <v>2.19</v>
      </c>
    </row>
    <row r="590" spans="1:7" x14ac:dyDescent="0.25">
      <c r="A590" s="38"/>
      <c r="B590" s="38"/>
      <c r="C590" s="39">
        <v>1</v>
      </c>
      <c r="D590" s="39">
        <v>1.01</v>
      </c>
      <c r="E590" s="39"/>
      <c r="F590" s="39"/>
      <c r="G590" s="39">
        <f t="shared" si="13"/>
        <v>1.01</v>
      </c>
    </row>
    <row r="591" spans="1:7" x14ac:dyDescent="0.25">
      <c r="A591" s="38"/>
      <c r="B591" s="38"/>
      <c r="C591" s="39">
        <v>1</v>
      </c>
      <c r="D591" s="39">
        <v>2.19</v>
      </c>
      <c r="E591" s="39"/>
      <c r="F591" s="39"/>
      <c r="G591" s="39">
        <f t="shared" si="13"/>
        <v>2.19</v>
      </c>
    </row>
    <row r="592" spans="1:7" x14ac:dyDescent="0.25">
      <c r="A592" s="38"/>
      <c r="B592" s="38"/>
      <c r="C592" s="39">
        <v>1</v>
      </c>
      <c r="D592" s="39">
        <v>2.19</v>
      </c>
      <c r="E592" s="39"/>
      <c r="F592" s="39"/>
      <c r="G592" s="39">
        <f t="shared" si="13"/>
        <v>2.19</v>
      </c>
    </row>
    <row r="593" spans="1:7" x14ac:dyDescent="0.25">
      <c r="A593" s="38"/>
      <c r="B593" s="38"/>
      <c r="C593" s="39">
        <v>1</v>
      </c>
      <c r="D593" s="39">
        <v>2.19</v>
      </c>
      <c r="E593" s="39"/>
      <c r="F593" s="39"/>
      <c r="G593" s="39">
        <f t="shared" si="13"/>
        <v>2.19</v>
      </c>
    </row>
    <row r="594" spans="1:7" x14ac:dyDescent="0.25">
      <c r="A594" s="38"/>
      <c r="B594" s="38"/>
      <c r="C594" s="39">
        <v>1</v>
      </c>
      <c r="D594" s="39">
        <v>0.85</v>
      </c>
      <c r="E594" s="39"/>
      <c r="F594" s="39"/>
      <c r="G594" s="39">
        <f t="shared" si="13"/>
        <v>0.85</v>
      </c>
    </row>
    <row r="595" spans="1:7" x14ac:dyDescent="0.25">
      <c r="A595" s="38"/>
      <c r="B595" s="38"/>
      <c r="C595" s="39">
        <v>1</v>
      </c>
      <c r="D595" s="39">
        <v>2.19</v>
      </c>
      <c r="E595" s="39"/>
      <c r="F595" s="39"/>
      <c r="G595" s="39">
        <f t="shared" si="13"/>
        <v>2.19</v>
      </c>
    </row>
    <row r="596" spans="1:7" x14ac:dyDescent="0.25">
      <c r="A596" s="38"/>
      <c r="B596" s="38"/>
      <c r="C596" s="39">
        <v>1</v>
      </c>
      <c r="D596" s="39">
        <v>1.17</v>
      </c>
      <c r="E596" s="39"/>
      <c r="F596" s="39"/>
      <c r="G596" s="39">
        <f t="shared" si="13"/>
        <v>1.17</v>
      </c>
    </row>
    <row r="597" spans="1:7" x14ac:dyDescent="0.25">
      <c r="A597" s="38"/>
      <c r="B597" s="38"/>
      <c r="C597" s="39">
        <v>1</v>
      </c>
      <c r="D597" s="39">
        <v>2.19</v>
      </c>
      <c r="E597" s="39"/>
      <c r="F597" s="39"/>
      <c r="G597" s="39">
        <f t="shared" si="13"/>
        <v>2.19</v>
      </c>
    </row>
    <row r="598" spans="1:7" x14ac:dyDescent="0.25">
      <c r="A598" s="38"/>
      <c r="B598" s="38"/>
      <c r="C598" s="39">
        <v>1</v>
      </c>
      <c r="D598" s="39">
        <v>2.19</v>
      </c>
      <c r="E598" s="39"/>
      <c r="F598" s="39"/>
      <c r="G598" s="39">
        <f t="shared" si="13"/>
        <v>2.19</v>
      </c>
    </row>
    <row r="599" spans="1:7" x14ac:dyDescent="0.25">
      <c r="A599" s="38"/>
      <c r="B599" s="38"/>
      <c r="C599" s="39">
        <v>1</v>
      </c>
      <c r="D599" s="39">
        <v>1.1200000000000001</v>
      </c>
      <c r="E599" s="39"/>
      <c r="F599" s="39"/>
      <c r="G599" s="39">
        <f t="shared" si="13"/>
        <v>1.1200000000000001</v>
      </c>
    </row>
    <row r="600" spans="1:7" x14ac:dyDescent="0.25">
      <c r="A600" s="38"/>
      <c r="B600" s="38"/>
      <c r="C600" s="39">
        <v>1</v>
      </c>
      <c r="D600" s="39">
        <v>2.19</v>
      </c>
      <c r="E600" s="39"/>
      <c r="F600" s="39"/>
      <c r="G600" s="39">
        <f t="shared" si="13"/>
        <v>2.19</v>
      </c>
    </row>
    <row r="601" spans="1:7" x14ac:dyDescent="0.25">
      <c r="A601" s="38"/>
      <c r="B601" s="38"/>
      <c r="C601" s="39">
        <v>1</v>
      </c>
      <c r="D601" s="39">
        <v>2.19</v>
      </c>
      <c r="E601" s="39"/>
      <c r="F601" s="39"/>
      <c r="G601" s="39">
        <f t="shared" si="13"/>
        <v>2.19</v>
      </c>
    </row>
    <row r="602" spans="1:7" x14ac:dyDescent="0.25">
      <c r="A602" s="38"/>
      <c r="B602" s="38"/>
      <c r="C602" s="39">
        <v>1</v>
      </c>
      <c r="D602" s="39">
        <v>1.06</v>
      </c>
      <c r="E602" s="39"/>
      <c r="F602" s="39"/>
      <c r="G602" s="39">
        <f t="shared" si="13"/>
        <v>1.06</v>
      </c>
    </row>
    <row r="603" spans="1:7" x14ac:dyDescent="0.25">
      <c r="A603" s="38"/>
      <c r="B603" s="38"/>
      <c r="C603" s="39">
        <v>1</v>
      </c>
      <c r="D603" s="39">
        <v>1.1599999999999999</v>
      </c>
      <c r="E603" s="39"/>
      <c r="F603" s="39"/>
      <c r="G603" s="39">
        <f t="shared" si="13"/>
        <v>1.1599999999999999</v>
      </c>
    </row>
    <row r="604" spans="1:7" x14ac:dyDescent="0.25">
      <c r="A604" s="38"/>
      <c r="B604" s="38"/>
      <c r="C604" s="39">
        <v>1</v>
      </c>
      <c r="D604" s="39">
        <v>2.19</v>
      </c>
      <c r="E604" s="39"/>
      <c r="F604" s="39"/>
      <c r="G604" s="39">
        <f t="shared" si="13"/>
        <v>2.19</v>
      </c>
    </row>
    <row r="605" spans="1:7" x14ac:dyDescent="0.25">
      <c r="A605" s="38"/>
      <c r="B605" s="38"/>
      <c r="C605" s="39">
        <v>1</v>
      </c>
      <c r="D605" s="39">
        <v>1</v>
      </c>
      <c r="E605" s="39"/>
      <c r="F605" s="39"/>
      <c r="G605" s="39">
        <f t="shared" si="13"/>
        <v>1</v>
      </c>
    </row>
    <row r="606" spans="1:7" x14ac:dyDescent="0.25">
      <c r="A606" s="38"/>
      <c r="B606" s="38"/>
      <c r="C606" s="39">
        <v>1</v>
      </c>
      <c r="D606" s="39">
        <v>0.96</v>
      </c>
      <c r="E606" s="39"/>
      <c r="F606" s="39"/>
      <c r="G606" s="39">
        <f t="shared" si="13"/>
        <v>0.96</v>
      </c>
    </row>
    <row r="607" spans="1:7" x14ac:dyDescent="0.25">
      <c r="A607" s="38"/>
      <c r="B607" s="38"/>
      <c r="C607" s="39">
        <v>1</v>
      </c>
      <c r="D607" s="39">
        <v>1.08</v>
      </c>
      <c r="E607" s="39"/>
      <c r="F607" s="39"/>
      <c r="G607" s="39">
        <f t="shared" si="13"/>
        <v>1.08</v>
      </c>
    </row>
    <row r="608" spans="1:7" x14ac:dyDescent="0.25">
      <c r="A608" s="38"/>
      <c r="B608" s="38"/>
      <c r="C608" s="39">
        <v>1</v>
      </c>
      <c r="D608" s="39">
        <v>0.79</v>
      </c>
      <c r="E608" s="39"/>
      <c r="F608" s="39"/>
      <c r="G608" s="39">
        <f t="shared" si="13"/>
        <v>0.79</v>
      </c>
    </row>
    <row r="609" spans="1:7" x14ac:dyDescent="0.25">
      <c r="A609" s="38"/>
      <c r="B609" s="38"/>
      <c r="C609" s="39">
        <v>1</v>
      </c>
      <c r="D609" s="39">
        <v>0.7</v>
      </c>
      <c r="E609" s="39"/>
      <c r="F609" s="39"/>
      <c r="G609" s="39">
        <f t="shared" si="13"/>
        <v>0.7</v>
      </c>
    </row>
    <row r="610" spans="1:7" x14ac:dyDescent="0.25">
      <c r="A610" s="38"/>
      <c r="B610" s="38"/>
      <c r="C610" s="39">
        <v>1</v>
      </c>
      <c r="D610" s="39">
        <v>2.19</v>
      </c>
      <c r="E610" s="39"/>
      <c r="F610" s="39"/>
      <c r="G610" s="39">
        <f t="shared" si="13"/>
        <v>2.19</v>
      </c>
    </row>
    <row r="611" spans="1:7" x14ac:dyDescent="0.25">
      <c r="A611" s="38"/>
      <c r="B611" s="38"/>
      <c r="C611" s="39">
        <v>1</v>
      </c>
      <c r="D611" s="39">
        <v>2.19</v>
      </c>
      <c r="E611" s="39"/>
      <c r="F611" s="39"/>
      <c r="G611" s="39">
        <f t="shared" si="13"/>
        <v>2.19</v>
      </c>
    </row>
    <row r="612" spans="1:7" x14ac:dyDescent="0.25">
      <c r="A612" s="38" t="s">
        <v>1501</v>
      </c>
      <c r="B612" s="38"/>
      <c r="C612" s="39">
        <v>1</v>
      </c>
      <c r="D612" s="39">
        <v>3.79</v>
      </c>
      <c r="E612" s="39"/>
      <c r="F612" s="39"/>
      <c r="G612" s="39">
        <f t="shared" si="13"/>
        <v>3.79</v>
      </c>
    </row>
    <row r="613" spans="1:7" x14ac:dyDescent="0.25">
      <c r="A613" s="38"/>
      <c r="B613" s="38"/>
      <c r="C613" s="39">
        <v>1</v>
      </c>
      <c r="D613" s="39">
        <v>3.78</v>
      </c>
      <c r="E613" s="39"/>
      <c r="F613" s="39"/>
      <c r="G613" s="39">
        <f t="shared" si="13"/>
        <v>3.78</v>
      </c>
    </row>
    <row r="614" spans="1:7" x14ac:dyDescent="0.25">
      <c r="A614" s="38"/>
      <c r="B614" s="38"/>
      <c r="C614" s="39">
        <v>1</v>
      </c>
      <c r="D614" s="39">
        <v>3.78</v>
      </c>
      <c r="E614" s="39"/>
      <c r="F614" s="39"/>
      <c r="G614" s="39">
        <f t="shared" si="13"/>
        <v>3.78</v>
      </c>
    </row>
    <row r="615" spans="1:7" x14ac:dyDescent="0.25">
      <c r="A615" s="38"/>
      <c r="B615" s="38"/>
      <c r="C615" s="39">
        <v>1</v>
      </c>
      <c r="D615" s="39">
        <v>3.78</v>
      </c>
      <c r="E615" s="39"/>
      <c r="F615" s="39"/>
      <c r="G615" s="39">
        <f t="shared" si="13"/>
        <v>3.78</v>
      </c>
    </row>
    <row r="616" spans="1:7" x14ac:dyDescent="0.25">
      <c r="A616" s="38"/>
      <c r="B616" s="38"/>
      <c r="C616" s="39">
        <v>1</v>
      </c>
      <c r="D616" s="39">
        <v>3.78</v>
      </c>
      <c r="E616" s="39"/>
      <c r="F616" s="39"/>
      <c r="G616" s="39">
        <f t="shared" si="13"/>
        <v>3.78</v>
      </c>
    </row>
    <row r="617" spans="1:7" x14ac:dyDescent="0.25">
      <c r="A617" s="38"/>
      <c r="B617" s="38"/>
      <c r="C617" s="39">
        <v>1</v>
      </c>
      <c r="D617" s="39">
        <v>3.65</v>
      </c>
      <c r="E617" s="39"/>
      <c r="F617" s="39"/>
      <c r="G617" s="39">
        <f t="shared" si="13"/>
        <v>3.65</v>
      </c>
    </row>
    <row r="618" spans="1:7" x14ac:dyDescent="0.25">
      <c r="A618" s="38"/>
      <c r="B618" s="38"/>
      <c r="C618" s="39">
        <v>1</v>
      </c>
      <c r="D618" s="39">
        <v>2.99</v>
      </c>
      <c r="E618" s="39"/>
      <c r="F618" s="39"/>
      <c r="G618" s="39">
        <f t="shared" si="13"/>
        <v>2.99</v>
      </c>
    </row>
    <row r="619" spans="1:7" x14ac:dyDescent="0.25">
      <c r="A619" s="38"/>
      <c r="B619" s="38"/>
      <c r="C619" s="39">
        <v>1</v>
      </c>
      <c r="D619" s="39">
        <v>2.99</v>
      </c>
      <c r="E619" s="39"/>
      <c r="F619" s="39"/>
      <c r="G619" s="39">
        <f t="shared" si="13"/>
        <v>2.99</v>
      </c>
    </row>
    <row r="621" spans="1:7" ht="45" customHeight="1" x14ac:dyDescent="0.25">
      <c r="A621" s="35" t="s">
        <v>1502</v>
      </c>
      <c r="B621" s="35" t="s">
        <v>1413</v>
      </c>
      <c r="C621" s="35" t="s">
        <v>144</v>
      </c>
      <c r="D621" s="36" t="s">
        <v>64</v>
      </c>
      <c r="E621" s="2" t="s">
        <v>1503</v>
      </c>
      <c r="F621" s="2" t="s">
        <v>1503</v>
      </c>
      <c r="G621" s="37">
        <f>SUM(G622:G630)</f>
        <v>47.480000000000004</v>
      </c>
    </row>
    <row r="622" spans="1:7" x14ac:dyDescent="0.25">
      <c r="A622" s="38"/>
      <c r="B622" s="38"/>
      <c r="C622" s="39">
        <v>1</v>
      </c>
      <c r="D622" s="39">
        <v>2.85</v>
      </c>
      <c r="E622" s="39"/>
      <c r="F622" s="39"/>
      <c r="G622" s="39">
        <f t="shared" ref="G622:G630" si="14">PRODUCT(C622:F622)</f>
        <v>2.85</v>
      </c>
    </row>
    <row r="623" spans="1:7" x14ac:dyDescent="0.25">
      <c r="A623" s="38"/>
      <c r="B623" s="38"/>
      <c r="C623" s="39">
        <v>1</v>
      </c>
      <c r="D623" s="39">
        <v>2.85</v>
      </c>
      <c r="E623" s="39"/>
      <c r="F623" s="39"/>
      <c r="G623" s="39">
        <f t="shared" si="14"/>
        <v>2.85</v>
      </c>
    </row>
    <row r="624" spans="1:7" x14ac:dyDescent="0.25">
      <c r="A624" s="38"/>
      <c r="B624" s="38"/>
      <c r="C624" s="39">
        <v>1</v>
      </c>
      <c r="D624" s="39">
        <v>5.4</v>
      </c>
      <c r="E624" s="39"/>
      <c r="F624" s="39"/>
      <c r="G624" s="39">
        <f t="shared" si="14"/>
        <v>5.4</v>
      </c>
    </row>
    <row r="625" spans="1:7" x14ac:dyDescent="0.25">
      <c r="A625" s="38"/>
      <c r="B625" s="38"/>
      <c r="C625" s="39">
        <v>1</v>
      </c>
      <c r="D625" s="39">
        <v>5.4</v>
      </c>
      <c r="E625" s="39"/>
      <c r="F625" s="39"/>
      <c r="G625" s="39">
        <f t="shared" si="14"/>
        <v>5.4</v>
      </c>
    </row>
    <row r="626" spans="1:7" x14ac:dyDescent="0.25">
      <c r="A626" s="38"/>
      <c r="B626" s="38"/>
      <c r="C626" s="39">
        <v>1</v>
      </c>
      <c r="D626" s="39">
        <v>5.39</v>
      </c>
      <c r="E626" s="39"/>
      <c r="F626" s="39"/>
      <c r="G626" s="39">
        <f t="shared" si="14"/>
        <v>5.39</v>
      </c>
    </row>
    <row r="627" spans="1:7" x14ac:dyDescent="0.25">
      <c r="A627" s="38"/>
      <c r="B627" s="38"/>
      <c r="C627" s="39">
        <v>1</v>
      </c>
      <c r="D627" s="39">
        <v>5.38</v>
      </c>
      <c r="E627" s="39"/>
      <c r="F627" s="39"/>
      <c r="G627" s="39">
        <f t="shared" si="14"/>
        <v>5.38</v>
      </c>
    </row>
    <row r="628" spans="1:7" x14ac:dyDescent="0.25">
      <c r="A628" s="38"/>
      <c r="B628" s="38"/>
      <c r="C628" s="39">
        <v>1</v>
      </c>
      <c r="D628" s="39">
        <v>5.41</v>
      </c>
      <c r="E628" s="39"/>
      <c r="F628" s="39"/>
      <c r="G628" s="39">
        <f t="shared" si="14"/>
        <v>5.41</v>
      </c>
    </row>
    <row r="629" spans="1:7" x14ac:dyDescent="0.25">
      <c r="A629" s="38"/>
      <c r="B629" s="38"/>
      <c r="C629" s="39">
        <v>1</v>
      </c>
      <c r="D629" s="39">
        <v>5.41</v>
      </c>
      <c r="E629" s="39"/>
      <c r="F629" s="39"/>
      <c r="G629" s="39">
        <f t="shared" si="14"/>
        <v>5.41</v>
      </c>
    </row>
    <row r="630" spans="1:7" x14ac:dyDescent="0.25">
      <c r="A630" s="38"/>
      <c r="B630" s="38"/>
      <c r="C630" s="39">
        <v>1</v>
      </c>
      <c r="D630" s="39">
        <v>9.39</v>
      </c>
      <c r="E630" s="39"/>
      <c r="F630" s="39"/>
      <c r="G630" s="39">
        <f t="shared" si="14"/>
        <v>9.39</v>
      </c>
    </row>
    <row r="632" spans="1:7" ht="45" customHeight="1" x14ac:dyDescent="0.25">
      <c r="A632" s="35" t="s">
        <v>1504</v>
      </c>
      <c r="B632" s="35" t="s">
        <v>1413</v>
      </c>
      <c r="C632" s="35" t="s">
        <v>146</v>
      </c>
      <c r="D632" s="36" t="s">
        <v>64</v>
      </c>
      <c r="E632" s="2" t="s">
        <v>1505</v>
      </c>
      <c r="F632" s="2" t="s">
        <v>1505</v>
      </c>
      <c r="G632" s="37">
        <f>SUM(G633:G640)</f>
        <v>26.07</v>
      </c>
    </row>
    <row r="633" spans="1:7" x14ac:dyDescent="0.25">
      <c r="A633" s="38"/>
      <c r="B633" s="38"/>
      <c r="C633" s="39">
        <v>1</v>
      </c>
      <c r="D633" s="39">
        <v>3.52</v>
      </c>
      <c r="E633" s="39"/>
      <c r="F633" s="39"/>
      <c r="G633" s="39">
        <f t="shared" ref="G633:G640" si="15">PRODUCT(C633:F633)</f>
        <v>3.52</v>
      </c>
    </row>
    <row r="634" spans="1:7" x14ac:dyDescent="0.25">
      <c r="A634" s="38"/>
      <c r="B634" s="38"/>
      <c r="C634" s="39">
        <v>1</v>
      </c>
      <c r="D634" s="39">
        <v>1.19</v>
      </c>
      <c r="E634" s="39"/>
      <c r="F634" s="39"/>
      <c r="G634" s="39">
        <f t="shared" si="15"/>
        <v>1.19</v>
      </c>
    </row>
    <row r="635" spans="1:7" x14ac:dyDescent="0.25">
      <c r="A635" s="38"/>
      <c r="B635" s="38"/>
      <c r="C635" s="39">
        <v>1</v>
      </c>
      <c r="D635" s="39">
        <v>2.37</v>
      </c>
      <c r="E635" s="39"/>
      <c r="F635" s="39"/>
      <c r="G635" s="39">
        <f t="shared" si="15"/>
        <v>2.37</v>
      </c>
    </row>
    <row r="636" spans="1:7" x14ac:dyDescent="0.25">
      <c r="A636" s="38"/>
      <c r="B636" s="38"/>
      <c r="C636" s="39">
        <v>1</v>
      </c>
      <c r="D636" s="39">
        <v>3.52</v>
      </c>
      <c r="E636" s="39"/>
      <c r="F636" s="39"/>
      <c r="G636" s="39">
        <f t="shared" si="15"/>
        <v>3.52</v>
      </c>
    </row>
    <row r="637" spans="1:7" x14ac:dyDescent="0.25">
      <c r="A637" s="38"/>
      <c r="B637" s="38"/>
      <c r="C637" s="39">
        <v>1</v>
      </c>
      <c r="D637" s="39">
        <v>3.52</v>
      </c>
      <c r="E637" s="39"/>
      <c r="F637" s="39"/>
      <c r="G637" s="39">
        <f t="shared" si="15"/>
        <v>3.52</v>
      </c>
    </row>
    <row r="638" spans="1:7" x14ac:dyDescent="0.25">
      <c r="A638" s="38"/>
      <c r="B638" s="38"/>
      <c r="C638" s="39">
        <v>1</v>
      </c>
      <c r="D638" s="39">
        <v>3.52</v>
      </c>
      <c r="E638" s="39"/>
      <c r="F638" s="39"/>
      <c r="G638" s="39">
        <f t="shared" si="15"/>
        <v>3.52</v>
      </c>
    </row>
    <row r="639" spans="1:7" x14ac:dyDescent="0.25">
      <c r="A639" s="38"/>
      <c r="B639" s="38"/>
      <c r="C639" s="39">
        <v>1</v>
      </c>
      <c r="D639" s="39">
        <v>3.72</v>
      </c>
      <c r="E639" s="39"/>
      <c r="F639" s="39"/>
      <c r="G639" s="39">
        <f t="shared" si="15"/>
        <v>3.72</v>
      </c>
    </row>
    <row r="640" spans="1:7" x14ac:dyDescent="0.25">
      <c r="A640" s="38"/>
      <c r="B640" s="38"/>
      <c r="C640" s="39">
        <v>1</v>
      </c>
      <c r="D640" s="39">
        <v>4.71</v>
      </c>
      <c r="E640" s="39"/>
      <c r="F640" s="39"/>
      <c r="G640" s="39">
        <f t="shared" si="15"/>
        <v>4.71</v>
      </c>
    </row>
    <row r="642" spans="1:7" ht="45" customHeight="1" x14ac:dyDescent="0.25">
      <c r="A642" s="35" t="s">
        <v>1506</v>
      </c>
      <c r="B642" s="35" t="s">
        <v>1413</v>
      </c>
      <c r="C642" s="35" t="s">
        <v>148</v>
      </c>
      <c r="D642" s="36" t="s">
        <v>64</v>
      </c>
      <c r="E642" s="2" t="s">
        <v>1507</v>
      </c>
      <c r="F642" s="2" t="s">
        <v>1507</v>
      </c>
      <c r="G642" s="37">
        <f>SUM(G643:G650)</f>
        <v>28.54</v>
      </c>
    </row>
    <row r="643" spans="1:7" x14ac:dyDescent="0.25">
      <c r="A643" s="38"/>
      <c r="B643" s="38"/>
      <c r="C643" s="39">
        <v>1</v>
      </c>
      <c r="D643" s="39">
        <v>3.79</v>
      </c>
      <c r="E643" s="39"/>
      <c r="F643" s="39"/>
      <c r="G643" s="39">
        <f t="shared" ref="G643:G650" si="16">PRODUCT(C643:F643)</f>
        <v>3.79</v>
      </c>
    </row>
    <row r="644" spans="1:7" x14ac:dyDescent="0.25">
      <c r="A644" s="38"/>
      <c r="B644" s="38"/>
      <c r="C644" s="39">
        <v>1</v>
      </c>
      <c r="D644" s="39">
        <v>3.78</v>
      </c>
      <c r="E644" s="39"/>
      <c r="F644" s="39"/>
      <c r="G644" s="39">
        <f t="shared" si="16"/>
        <v>3.78</v>
      </c>
    </row>
    <row r="645" spans="1:7" x14ac:dyDescent="0.25">
      <c r="A645" s="38"/>
      <c r="B645" s="38"/>
      <c r="C645" s="39">
        <v>1</v>
      </c>
      <c r="D645" s="39">
        <v>3.78</v>
      </c>
      <c r="E645" s="39"/>
      <c r="F645" s="39"/>
      <c r="G645" s="39">
        <f t="shared" si="16"/>
        <v>3.78</v>
      </c>
    </row>
    <row r="646" spans="1:7" x14ac:dyDescent="0.25">
      <c r="A646" s="38"/>
      <c r="B646" s="38"/>
      <c r="C646" s="39">
        <v>1</v>
      </c>
      <c r="D646" s="39">
        <v>3.78</v>
      </c>
      <c r="E646" s="39"/>
      <c r="F646" s="39"/>
      <c r="G646" s="39">
        <f t="shared" si="16"/>
        <v>3.78</v>
      </c>
    </row>
    <row r="647" spans="1:7" x14ac:dyDescent="0.25">
      <c r="A647" s="38"/>
      <c r="B647" s="38"/>
      <c r="C647" s="39">
        <v>1</v>
      </c>
      <c r="D647" s="39">
        <v>3.78</v>
      </c>
      <c r="E647" s="39"/>
      <c r="F647" s="39"/>
      <c r="G647" s="39">
        <f t="shared" si="16"/>
        <v>3.78</v>
      </c>
    </row>
    <row r="648" spans="1:7" x14ac:dyDescent="0.25">
      <c r="A648" s="38"/>
      <c r="B648" s="38"/>
      <c r="C648" s="39">
        <v>1</v>
      </c>
      <c r="D648" s="39">
        <v>3.65</v>
      </c>
      <c r="E648" s="39"/>
      <c r="F648" s="39"/>
      <c r="G648" s="39">
        <f t="shared" si="16"/>
        <v>3.65</v>
      </c>
    </row>
    <row r="649" spans="1:7" x14ac:dyDescent="0.25">
      <c r="A649" s="38"/>
      <c r="B649" s="38"/>
      <c r="C649" s="39">
        <v>1</v>
      </c>
      <c r="D649" s="39">
        <v>2.99</v>
      </c>
      <c r="E649" s="39"/>
      <c r="F649" s="39"/>
      <c r="G649" s="39">
        <f t="shared" si="16"/>
        <v>2.99</v>
      </c>
    </row>
    <row r="650" spans="1:7" x14ac:dyDescent="0.25">
      <c r="A650" s="38"/>
      <c r="B650" s="38"/>
      <c r="C650" s="39">
        <v>1</v>
      </c>
      <c r="D650" s="39">
        <v>2.99</v>
      </c>
      <c r="E650" s="39"/>
      <c r="F650" s="39"/>
      <c r="G650" s="39">
        <f t="shared" si="16"/>
        <v>2.99</v>
      </c>
    </row>
    <row r="652" spans="1:7" x14ac:dyDescent="0.25">
      <c r="B652" t="s">
        <v>1411</v>
      </c>
      <c r="C652" s="33" t="s">
        <v>8</v>
      </c>
      <c r="D652" s="34" t="s">
        <v>9</v>
      </c>
      <c r="E652" s="33" t="s">
        <v>10</v>
      </c>
    </row>
    <row r="653" spans="1:7" x14ac:dyDescent="0.25">
      <c r="B653" t="s">
        <v>1411</v>
      </c>
      <c r="C653" s="33" t="s">
        <v>11</v>
      </c>
      <c r="D653" s="34" t="s">
        <v>21</v>
      </c>
      <c r="E653" s="33" t="s">
        <v>22</v>
      </c>
    </row>
    <row r="654" spans="1:7" x14ac:dyDescent="0.25">
      <c r="B654" t="s">
        <v>1411</v>
      </c>
      <c r="C654" s="33" t="s">
        <v>14</v>
      </c>
      <c r="D654" s="34" t="s">
        <v>132</v>
      </c>
      <c r="E654" s="33" t="s">
        <v>133</v>
      </c>
    </row>
    <row r="655" spans="1:7" x14ac:dyDescent="0.25">
      <c r="B655" t="s">
        <v>1411</v>
      </c>
      <c r="C655" s="33" t="s">
        <v>24</v>
      </c>
      <c r="D655" s="34" t="s">
        <v>32</v>
      </c>
      <c r="E655" s="33" t="s">
        <v>150</v>
      </c>
    </row>
    <row r="657" spans="1:7" ht="45" customHeight="1" x14ac:dyDescent="0.25">
      <c r="A657" s="35" t="s">
        <v>1508</v>
      </c>
      <c r="B657" s="35" t="s">
        <v>1413</v>
      </c>
      <c r="C657" s="35" t="s">
        <v>152</v>
      </c>
      <c r="D657" s="36" t="s">
        <v>64</v>
      </c>
      <c r="E657" s="2" t="s">
        <v>1509</v>
      </c>
      <c r="F657" s="2" t="s">
        <v>1509</v>
      </c>
      <c r="G657" s="37">
        <f>SUM(G658:G665)</f>
        <v>62.480000000000011</v>
      </c>
    </row>
    <row r="658" spans="1:7" x14ac:dyDescent="0.25">
      <c r="A658" s="38" t="s">
        <v>1510</v>
      </c>
      <c r="B658" s="38"/>
      <c r="C658" s="39">
        <v>1</v>
      </c>
      <c r="D658" s="39">
        <v>2.2000000000000002</v>
      </c>
      <c r="E658" s="39">
        <v>0.8</v>
      </c>
      <c r="F658" s="39"/>
      <c r="G658" s="39">
        <f t="shared" ref="G658:G665" si="17">PRODUCT(C658:F658)</f>
        <v>1.7600000000000002</v>
      </c>
    </row>
    <row r="659" spans="1:7" x14ac:dyDescent="0.25">
      <c r="A659" s="38"/>
      <c r="B659" s="38"/>
      <c r="C659" s="39">
        <v>1</v>
      </c>
      <c r="D659" s="39">
        <v>1.8</v>
      </c>
      <c r="E659" s="39">
        <v>1.2</v>
      </c>
      <c r="F659" s="39"/>
      <c r="G659" s="39">
        <f t="shared" si="17"/>
        <v>2.16</v>
      </c>
    </row>
    <row r="660" spans="1:7" x14ac:dyDescent="0.25">
      <c r="A660" s="38"/>
      <c r="B660" s="38"/>
      <c r="C660" s="39">
        <v>4</v>
      </c>
      <c r="D660" s="39">
        <v>4.4000000000000004</v>
      </c>
      <c r="E660" s="39">
        <v>1.6</v>
      </c>
      <c r="F660" s="39"/>
      <c r="G660" s="39">
        <f t="shared" si="17"/>
        <v>28.160000000000004</v>
      </c>
    </row>
    <row r="661" spans="1:7" x14ac:dyDescent="0.25">
      <c r="A661" s="38"/>
      <c r="B661" s="38"/>
      <c r="C661" s="39">
        <v>4</v>
      </c>
      <c r="D661" s="39">
        <v>2</v>
      </c>
      <c r="E661" s="39">
        <v>0.8</v>
      </c>
      <c r="F661" s="39"/>
      <c r="G661" s="39">
        <f t="shared" si="17"/>
        <v>6.4</v>
      </c>
    </row>
    <row r="662" spans="1:7" x14ac:dyDescent="0.25">
      <c r="A662" s="38"/>
      <c r="B662" s="38"/>
      <c r="C662" s="39">
        <v>2</v>
      </c>
      <c r="D662" s="39">
        <v>2.4</v>
      </c>
      <c r="E662" s="39">
        <v>0.8</v>
      </c>
      <c r="F662" s="39"/>
      <c r="G662" s="39">
        <f t="shared" si="17"/>
        <v>3.84</v>
      </c>
    </row>
    <row r="663" spans="1:7" x14ac:dyDescent="0.25">
      <c r="A663" s="38"/>
      <c r="B663" s="38"/>
      <c r="C663" s="39">
        <v>2</v>
      </c>
      <c r="D663" s="39">
        <v>1.4</v>
      </c>
      <c r="E663" s="39">
        <v>0.8</v>
      </c>
      <c r="F663" s="39"/>
      <c r="G663" s="39">
        <f t="shared" si="17"/>
        <v>2.2399999999999998</v>
      </c>
    </row>
    <row r="664" spans="1:7" x14ac:dyDescent="0.25">
      <c r="A664" s="38"/>
      <c r="B664" s="38"/>
      <c r="C664" s="39">
        <v>13</v>
      </c>
      <c r="D664" s="39">
        <v>0.8</v>
      </c>
      <c r="E664" s="39">
        <v>0.8</v>
      </c>
      <c r="F664" s="39"/>
      <c r="G664" s="39">
        <f t="shared" si="17"/>
        <v>8.32</v>
      </c>
    </row>
    <row r="665" spans="1:7" x14ac:dyDescent="0.25">
      <c r="A665" s="38"/>
      <c r="B665" s="38"/>
      <c r="C665" s="39">
        <v>15</v>
      </c>
      <c r="D665" s="39">
        <v>0.8</v>
      </c>
      <c r="E665" s="39">
        <v>0.8</v>
      </c>
      <c r="F665" s="39"/>
      <c r="G665" s="39">
        <f t="shared" si="17"/>
        <v>9.6000000000000014</v>
      </c>
    </row>
    <row r="667" spans="1:7" ht="45" customHeight="1" x14ac:dyDescent="0.25">
      <c r="A667" s="35" t="s">
        <v>1511</v>
      </c>
      <c r="B667" s="35" t="s">
        <v>1413</v>
      </c>
      <c r="C667" s="35" t="s">
        <v>154</v>
      </c>
      <c r="D667" s="36" t="s">
        <v>64</v>
      </c>
      <c r="E667" s="2" t="s">
        <v>155</v>
      </c>
      <c r="F667" s="2" t="s">
        <v>155</v>
      </c>
      <c r="G667" s="37">
        <f>SUM(G668:G668)</f>
        <v>3.42</v>
      </c>
    </row>
    <row r="668" spans="1:7" x14ac:dyDescent="0.25">
      <c r="A668" s="38" t="s">
        <v>1512</v>
      </c>
      <c r="B668" s="38"/>
      <c r="C668" s="39">
        <v>1</v>
      </c>
      <c r="D668" s="39">
        <v>3.42</v>
      </c>
      <c r="E668" s="39"/>
      <c r="F668" s="39"/>
      <c r="G668" s="39">
        <f>PRODUCT(C668:F668)</f>
        <v>3.42</v>
      </c>
    </row>
    <row r="670" spans="1:7" ht="45" customHeight="1" x14ac:dyDescent="0.25">
      <c r="A670" s="35" t="s">
        <v>1513</v>
      </c>
      <c r="B670" s="35" t="s">
        <v>1413</v>
      </c>
      <c r="C670" s="35" t="s">
        <v>156</v>
      </c>
      <c r="D670" s="36" t="s">
        <v>64</v>
      </c>
      <c r="E670" s="2" t="s">
        <v>157</v>
      </c>
      <c r="F670" s="2" t="s">
        <v>157</v>
      </c>
      <c r="G670" s="37">
        <f>SUM(G671:G671)</f>
        <v>3.42</v>
      </c>
    </row>
    <row r="671" spans="1:7" x14ac:dyDescent="0.25">
      <c r="A671" s="38" t="s">
        <v>1512</v>
      </c>
      <c r="B671" s="38"/>
      <c r="C671" s="39">
        <v>1</v>
      </c>
      <c r="D671" s="39">
        <v>3.42</v>
      </c>
      <c r="E671" s="39"/>
      <c r="F671" s="39"/>
      <c r="G671" s="39">
        <f>PRODUCT(C671:F671)</f>
        <v>3.42</v>
      </c>
    </row>
    <row r="673" spans="1:7" ht="45" customHeight="1" x14ac:dyDescent="0.25">
      <c r="A673" s="35" t="s">
        <v>1514</v>
      </c>
      <c r="B673" s="35" t="s">
        <v>1413</v>
      </c>
      <c r="C673" s="35" t="s">
        <v>158</v>
      </c>
      <c r="D673" s="36" t="s">
        <v>64</v>
      </c>
      <c r="E673" s="2" t="s">
        <v>159</v>
      </c>
      <c r="F673" s="2" t="s">
        <v>159</v>
      </c>
      <c r="G673" s="37">
        <f>SUM(G674:G674)</f>
        <v>3.42</v>
      </c>
    </row>
    <row r="674" spans="1:7" x14ac:dyDescent="0.25">
      <c r="A674" s="38" t="s">
        <v>1512</v>
      </c>
      <c r="B674" s="38"/>
      <c r="C674" s="39">
        <v>1</v>
      </c>
      <c r="D674" s="39">
        <v>3.42</v>
      </c>
      <c r="E674" s="39"/>
      <c r="F674" s="39"/>
      <c r="G674" s="39">
        <f>PRODUCT(C674:F674)</f>
        <v>3.42</v>
      </c>
    </row>
    <row r="676" spans="1:7" ht="45" customHeight="1" x14ac:dyDescent="0.25">
      <c r="A676" s="35" t="s">
        <v>1515</v>
      </c>
      <c r="B676" s="35" t="s">
        <v>1413</v>
      </c>
      <c r="C676" s="35" t="s">
        <v>160</v>
      </c>
      <c r="D676" s="36" t="s">
        <v>64</v>
      </c>
      <c r="E676" s="2" t="s">
        <v>161</v>
      </c>
      <c r="F676" s="2" t="s">
        <v>161</v>
      </c>
      <c r="G676" s="37">
        <f>SUM(G677:G677)</f>
        <v>9.4600000000000009</v>
      </c>
    </row>
    <row r="677" spans="1:7" x14ac:dyDescent="0.25">
      <c r="A677" s="38" t="s">
        <v>1516</v>
      </c>
      <c r="B677" s="38"/>
      <c r="C677" s="39">
        <v>1</v>
      </c>
      <c r="D677" s="39">
        <v>9.4600000000000009</v>
      </c>
      <c r="E677" s="39"/>
      <c r="F677" s="39"/>
      <c r="G677" s="39">
        <f>PRODUCT(C677:F677)</f>
        <v>9.4600000000000009</v>
      </c>
    </row>
    <row r="679" spans="1:7" ht="45" customHeight="1" x14ac:dyDescent="0.25">
      <c r="A679" s="35" t="s">
        <v>1517</v>
      </c>
      <c r="B679" s="35" t="s">
        <v>1413</v>
      </c>
      <c r="C679" s="35" t="s">
        <v>162</v>
      </c>
      <c r="D679" s="36" t="s">
        <v>64</v>
      </c>
      <c r="E679" s="2" t="s">
        <v>163</v>
      </c>
      <c r="F679" s="2" t="s">
        <v>163</v>
      </c>
      <c r="G679" s="37">
        <f>SUM(G680:G680)</f>
        <v>10</v>
      </c>
    </row>
    <row r="680" spans="1:7" x14ac:dyDescent="0.25">
      <c r="A680" s="38" t="s">
        <v>1442</v>
      </c>
      <c r="B680" s="38"/>
      <c r="C680" s="39">
        <v>10</v>
      </c>
      <c r="D680" s="39"/>
      <c r="E680" s="39"/>
      <c r="F680" s="39"/>
      <c r="G680" s="39">
        <f>PRODUCT(C680:F680)</f>
        <v>10</v>
      </c>
    </row>
    <row r="682" spans="1:7" ht="45" customHeight="1" x14ac:dyDescent="0.25">
      <c r="A682" s="35" t="s">
        <v>1518</v>
      </c>
      <c r="B682" s="35" t="s">
        <v>1413</v>
      </c>
      <c r="C682" s="35" t="s">
        <v>164</v>
      </c>
      <c r="D682" s="36" t="s">
        <v>64</v>
      </c>
      <c r="E682" s="2" t="s">
        <v>165</v>
      </c>
      <c r="F682" s="2" t="s">
        <v>165</v>
      </c>
      <c r="G682" s="37">
        <f>SUM(G683:G683)</f>
        <v>230.93700000000001</v>
      </c>
    </row>
    <row r="683" spans="1:7" x14ac:dyDescent="0.25">
      <c r="A683" s="38"/>
      <c r="B683" s="38"/>
      <c r="C683" s="39">
        <v>1</v>
      </c>
      <c r="D683" s="39">
        <v>230.93700000000001</v>
      </c>
      <c r="E683" s="39"/>
      <c r="F683" s="39"/>
      <c r="G683" s="39">
        <f>PRODUCT(C683:F683)</f>
        <v>230.93700000000001</v>
      </c>
    </row>
    <row r="685" spans="1:7" ht="45" customHeight="1" x14ac:dyDescent="0.25">
      <c r="A685" s="35" t="s">
        <v>1519</v>
      </c>
      <c r="B685" s="35" t="s">
        <v>1413</v>
      </c>
      <c r="C685" s="35" t="s">
        <v>166</v>
      </c>
      <c r="D685" s="36" t="s">
        <v>30</v>
      </c>
      <c r="E685" s="2" t="s">
        <v>167</v>
      </c>
      <c r="F685" s="2" t="s">
        <v>167</v>
      </c>
      <c r="G685" s="37">
        <f>SUM(G686:G686)</f>
        <v>25</v>
      </c>
    </row>
    <row r="686" spans="1:7" x14ac:dyDescent="0.25">
      <c r="A686" s="38" t="s">
        <v>1442</v>
      </c>
      <c r="B686" s="38"/>
      <c r="C686" s="39">
        <v>1</v>
      </c>
      <c r="D686" s="39">
        <v>25</v>
      </c>
      <c r="E686" s="39"/>
      <c r="F686" s="39"/>
      <c r="G686" s="39">
        <f>PRODUCT(C686:F686)</f>
        <v>25</v>
      </c>
    </row>
    <row r="688" spans="1:7" ht="45" customHeight="1" x14ac:dyDescent="0.25">
      <c r="A688" s="35" t="s">
        <v>1520</v>
      </c>
      <c r="B688" s="35" t="s">
        <v>1413</v>
      </c>
      <c r="C688" s="35" t="s">
        <v>168</v>
      </c>
      <c r="D688" s="36" t="s">
        <v>30</v>
      </c>
      <c r="E688" s="2" t="s">
        <v>1521</v>
      </c>
      <c r="F688" s="2" t="s">
        <v>1521</v>
      </c>
      <c r="G688" s="37">
        <f>SUM(G689:G844)</f>
        <v>181.92999999999989</v>
      </c>
    </row>
    <row r="689" spans="1:7" x14ac:dyDescent="0.25">
      <c r="A689" s="38"/>
      <c r="B689" s="38"/>
      <c r="C689" s="39">
        <v>1</v>
      </c>
      <c r="D689" s="39">
        <v>2.04</v>
      </c>
      <c r="E689" s="39"/>
      <c r="F689" s="39"/>
      <c r="G689" s="39">
        <f t="shared" ref="G689:G720" si="18">PRODUCT(C689:F689)</f>
        <v>2.04</v>
      </c>
    </row>
    <row r="690" spans="1:7" x14ac:dyDescent="0.25">
      <c r="A690" s="38"/>
      <c r="B690" s="38"/>
      <c r="C690" s="39">
        <v>1</v>
      </c>
      <c r="D690" s="39">
        <v>1.44</v>
      </c>
      <c r="E690" s="39"/>
      <c r="F690" s="39"/>
      <c r="G690" s="39">
        <f t="shared" si="18"/>
        <v>1.44</v>
      </c>
    </row>
    <row r="691" spans="1:7" x14ac:dyDescent="0.25">
      <c r="A691" s="38"/>
      <c r="B691" s="38"/>
      <c r="C691" s="39">
        <v>1</v>
      </c>
      <c r="D691" s="39">
        <v>1.4</v>
      </c>
      <c r="E691" s="39"/>
      <c r="F691" s="39"/>
      <c r="G691" s="39">
        <f t="shared" si="18"/>
        <v>1.4</v>
      </c>
    </row>
    <row r="692" spans="1:7" x14ac:dyDescent="0.25">
      <c r="A692" s="38"/>
      <c r="B692" s="38"/>
      <c r="C692" s="39">
        <v>1</v>
      </c>
      <c r="D692" s="39">
        <v>3.35</v>
      </c>
      <c r="E692" s="39"/>
      <c r="F692" s="39"/>
      <c r="G692" s="39">
        <f t="shared" si="18"/>
        <v>3.35</v>
      </c>
    </row>
    <row r="693" spans="1:7" x14ac:dyDescent="0.25">
      <c r="A693" s="38"/>
      <c r="B693" s="38"/>
      <c r="C693" s="39">
        <v>1</v>
      </c>
      <c r="D693" s="39">
        <v>0.09</v>
      </c>
      <c r="E693" s="39"/>
      <c r="F693" s="39"/>
      <c r="G693" s="39">
        <f t="shared" si="18"/>
        <v>0.09</v>
      </c>
    </row>
    <row r="694" spans="1:7" x14ac:dyDescent="0.25">
      <c r="A694" s="38"/>
      <c r="B694" s="38"/>
      <c r="C694" s="39">
        <v>1</v>
      </c>
      <c r="D694" s="39">
        <v>0.43</v>
      </c>
      <c r="E694" s="39"/>
      <c r="F694" s="39"/>
      <c r="G694" s="39">
        <f t="shared" si="18"/>
        <v>0.43</v>
      </c>
    </row>
    <row r="695" spans="1:7" x14ac:dyDescent="0.25">
      <c r="A695" s="38"/>
      <c r="B695" s="38"/>
      <c r="C695" s="39">
        <v>1</v>
      </c>
      <c r="D695" s="39">
        <v>0.99</v>
      </c>
      <c r="E695" s="39"/>
      <c r="F695" s="39"/>
      <c r="G695" s="39">
        <f t="shared" si="18"/>
        <v>0.99</v>
      </c>
    </row>
    <row r="696" spans="1:7" x14ac:dyDescent="0.25">
      <c r="A696" s="38"/>
      <c r="B696" s="38"/>
      <c r="C696" s="39">
        <v>1</v>
      </c>
      <c r="D696" s="39">
        <v>2.04</v>
      </c>
      <c r="E696" s="39"/>
      <c r="F696" s="39"/>
      <c r="G696" s="39">
        <f t="shared" si="18"/>
        <v>2.04</v>
      </c>
    </row>
    <row r="697" spans="1:7" x14ac:dyDescent="0.25">
      <c r="A697" s="38"/>
      <c r="B697" s="38"/>
      <c r="C697" s="39">
        <v>1</v>
      </c>
      <c r="D697" s="39">
        <v>0.06</v>
      </c>
      <c r="E697" s="39"/>
      <c r="F697" s="39"/>
      <c r="G697" s="39">
        <f t="shared" si="18"/>
        <v>0.06</v>
      </c>
    </row>
    <row r="698" spans="1:7" x14ac:dyDescent="0.25">
      <c r="A698" s="38"/>
      <c r="B698" s="38"/>
      <c r="C698" s="39">
        <v>1</v>
      </c>
      <c r="D698" s="39">
        <v>0.45</v>
      </c>
      <c r="E698" s="39"/>
      <c r="F698" s="39"/>
      <c r="G698" s="39">
        <f t="shared" si="18"/>
        <v>0.45</v>
      </c>
    </row>
    <row r="699" spans="1:7" x14ac:dyDescent="0.25">
      <c r="A699" s="38"/>
      <c r="B699" s="38"/>
      <c r="C699" s="39">
        <v>1</v>
      </c>
      <c r="D699" s="39">
        <v>0.99</v>
      </c>
      <c r="E699" s="39"/>
      <c r="F699" s="39"/>
      <c r="G699" s="39">
        <f t="shared" si="18"/>
        <v>0.99</v>
      </c>
    </row>
    <row r="700" spans="1:7" x14ac:dyDescent="0.25">
      <c r="A700" s="38"/>
      <c r="B700" s="38"/>
      <c r="C700" s="39">
        <v>1</v>
      </c>
      <c r="D700" s="39">
        <v>3.83</v>
      </c>
      <c r="E700" s="39"/>
      <c r="F700" s="39"/>
      <c r="G700" s="39">
        <f t="shared" si="18"/>
        <v>3.83</v>
      </c>
    </row>
    <row r="701" spans="1:7" x14ac:dyDescent="0.25">
      <c r="A701" s="38"/>
      <c r="B701" s="38"/>
      <c r="C701" s="39">
        <v>1</v>
      </c>
      <c r="D701" s="39">
        <v>1.44</v>
      </c>
      <c r="E701" s="39"/>
      <c r="F701" s="39"/>
      <c r="G701" s="39">
        <f t="shared" si="18"/>
        <v>1.44</v>
      </c>
    </row>
    <row r="702" spans="1:7" x14ac:dyDescent="0.25">
      <c r="A702" s="38"/>
      <c r="B702" s="38"/>
      <c r="C702" s="39">
        <v>1</v>
      </c>
      <c r="D702" s="39">
        <v>1.43</v>
      </c>
      <c r="E702" s="39"/>
      <c r="F702" s="39"/>
      <c r="G702" s="39">
        <f t="shared" si="18"/>
        <v>1.43</v>
      </c>
    </row>
    <row r="703" spans="1:7" x14ac:dyDescent="0.25">
      <c r="A703" s="38"/>
      <c r="B703" s="38"/>
      <c r="C703" s="39">
        <v>1</v>
      </c>
      <c r="D703" s="39">
        <v>0.23</v>
      </c>
      <c r="E703" s="39"/>
      <c r="F703" s="39"/>
      <c r="G703" s="39">
        <f t="shared" si="18"/>
        <v>0.23</v>
      </c>
    </row>
    <row r="704" spans="1:7" x14ac:dyDescent="0.25">
      <c r="A704" s="38"/>
      <c r="B704" s="38"/>
      <c r="C704" s="39">
        <v>1</v>
      </c>
      <c r="D704" s="39">
        <v>0.23</v>
      </c>
      <c r="E704" s="39"/>
      <c r="F704" s="39"/>
      <c r="G704" s="39">
        <f t="shared" si="18"/>
        <v>0.23</v>
      </c>
    </row>
    <row r="705" spans="1:7" x14ac:dyDescent="0.25">
      <c r="A705" s="38"/>
      <c r="B705" s="38"/>
      <c r="C705" s="39">
        <v>1</v>
      </c>
      <c r="D705" s="39">
        <v>0.63</v>
      </c>
      <c r="E705" s="39"/>
      <c r="F705" s="39"/>
      <c r="G705" s="39">
        <f t="shared" si="18"/>
        <v>0.63</v>
      </c>
    </row>
    <row r="706" spans="1:7" x14ac:dyDescent="0.25">
      <c r="A706" s="38"/>
      <c r="B706" s="38"/>
      <c r="C706" s="39">
        <v>1</v>
      </c>
      <c r="D706" s="39">
        <v>0.82</v>
      </c>
      <c r="E706" s="39"/>
      <c r="F706" s="39"/>
      <c r="G706" s="39">
        <f t="shared" si="18"/>
        <v>0.82</v>
      </c>
    </row>
    <row r="707" spans="1:7" x14ac:dyDescent="0.25">
      <c r="A707" s="38"/>
      <c r="B707" s="38"/>
      <c r="C707" s="39">
        <v>1</v>
      </c>
      <c r="D707" s="39">
        <v>0.06</v>
      </c>
      <c r="E707" s="39"/>
      <c r="F707" s="39"/>
      <c r="G707" s="39">
        <f t="shared" si="18"/>
        <v>0.06</v>
      </c>
    </row>
    <row r="708" spans="1:7" x14ac:dyDescent="0.25">
      <c r="A708" s="38"/>
      <c r="B708" s="38"/>
      <c r="C708" s="39">
        <v>1</v>
      </c>
      <c r="D708" s="39">
        <v>0.13</v>
      </c>
      <c r="E708" s="39"/>
      <c r="F708" s="39"/>
      <c r="G708" s="39">
        <f t="shared" si="18"/>
        <v>0.13</v>
      </c>
    </row>
    <row r="709" spans="1:7" x14ac:dyDescent="0.25">
      <c r="A709" s="38"/>
      <c r="B709" s="38"/>
      <c r="C709" s="39">
        <v>1</v>
      </c>
      <c r="D709" s="39">
        <v>0.82</v>
      </c>
      <c r="E709" s="39"/>
      <c r="F709" s="39"/>
      <c r="G709" s="39">
        <f t="shared" si="18"/>
        <v>0.82</v>
      </c>
    </row>
    <row r="710" spans="1:7" x14ac:dyDescent="0.25">
      <c r="A710" s="38"/>
      <c r="B710" s="38"/>
      <c r="C710" s="39">
        <v>1</v>
      </c>
      <c r="D710" s="39">
        <v>0.14000000000000001</v>
      </c>
      <c r="E710" s="39"/>
      <c r="F710" s="39"/>
      <c r="G710" s="39">
        <f t="shared" si="18"/>
        <v>0.14000000000000001</v>
      </c>
    </row>
    <row r="711" spans="1:7" x14ac:dyDescent="0.25">
      <c r="A711" s="38"/>
      <c r="B711" s="38"/>
      <c r="C711" s="39">
        <v>1</v>
      </c>
      <c r="D711" s="39">
        <v>0.64</v>
      </c>
      <c r="E711" s="39"/>
      <c r="F711" s="39"/>
      <c r="G711" s="39">
        <f t="shared" si="18"/>
        <v>0.64</v>
      </c>
    </row>
    <row r="712" spans="1:7" x14ac:dyDescent="0.25">
      <c r="A712" s="38"/>
      <c r="B712" s="38"/>
      <c r="C712" s="39">
        <v>1</v>
      </c>
      <c r="D712" s="39">
        <v>1.0900000000000001</v>
      </c>
      <c r="E712" s="39"/>
      <c r="F712" s="39"/>
      <c r="G712" s="39">
        <f t="shared" si="18"/>
        <v>1.0900000000000001</v>
      </c>
    </row>
    <row r="713" spans="1:7" x14ac:dyDescent="0.25">
      <c r="A713" s="38"/>
      <c r="B713" s="38"/>
      <c r="C713" s="39">
        <v>1</v>
      </c>
      <c r="D713" s="39">
        <v>0.93</v>
      </c>
      <c r="E713" s="39"/>
      <c r="F713" s="39"/>
      <c r="G713" s="39">
        <f t="shared" si="18"/>
        <v>0.93</v>
      </c>
    </row>
    <row r="714" spans="1:7" x14ac:dyDescent="0.25">
      <c r="A714" s="38"/>
      <c r="B714" s="38"/>
      <c r="C714" s="39">
        <v>1</v>
      </c>
      <c r="D714" s="39">
        <v>0.31</v>
      </c>
      <c r="E714" s="39"/>
      <c r="F714" s="39"/>
      <c r="G714" s="39">
        <f t="shared" si="18"/>
        <v>0.31</v>
      </c>
    </row>
    <row r="715" spans="1:7" x14ac:dyDescent="0.25">
      <c r="A715" s="38"/>
      <c r="B715" s="38"/>
      <c r="C715" s="39">
        <v>1</v>
      </c>
      <c r="D715" s="39">
        <v>0.11</v>
      </c>
      <c r="E715" s="39"/>
      <c r="F715" s="39"/>
      <c r="G715" s="39">
        <f t="shared" si="18"/>
        <v>0.11</v>
      </c>
    </row>
    <row r="716" spans="1:7" x14ac:dyDescent="0.25">
      <c r="A716" s="38"/>
      <c r="B716" s="38"/>
      <c r="C716" s="39">
        <v>1</v>
      </c>
      <c r="D716" s="39">
        <v>1.1000000000000001</v>
      </c>
      <c r="E716" s="39"/>
      <c r="F716" s="39"/>
      <c r="G716" s="39">
        <f t="shared" si="18"/>
        <v>1.1000000000000001</v>
      </c>
    </row>
    <row r="717" spans="1:7" x14ac:dyDescent="0.25">
      <c r="A717" s="38"/>
      <c r="B717" s="38"/>
      <c r="C717" s="39">
        <v>1</v>
      </c>
      <c r="D717" s="39">
        <v>0.92</v>
      </c>
      <c r="E717" s="39"/>
      <c r="F717" s="39"/>
      <c r="G717" s="39">
        <f t="shared" si="18"/>
        <v>0.92</v>
      </c>
    </row>
    <row r="718" spans="1:7" x14ac:dyDescent="0.25">
      <c r="A718" s="38"/>
      <c r="B718" s="38"/>
      <c r="C718" s="39">
        <v>1</v>
      </c>
      <c r="D718" s="39">
        <v>0.64</v>
      </c>
      <c r="E718" s="39"/>
      <c r="F718" s="39"/>
      <c r="G718" s="39">
        <f t="shared" si="18"/>
        <v>0.64</v>
      </c>
    </row>
    <row r="719" spans="1:7" x14ac:dyDescent="0.25">
      <c r="A719" s="38"/>
      <c r="B719" s="38"/>
      <c r="C719" s="39">
        <v>1</v>
      </c>
      <c r="D719" s="39">
        <v>0.78</v>
      </c>
      <c r="E719" s="39"/>
      <c r="F719" s="39"/>
      <c r="G719" s="39">
        <f t="shared" si="18"/>
        <v>0.78</v>
      </c>
    </row>
    <row r="720" spans="1:7" x14ac:dyDescent="0.25">
      <c r="A720" s="38"/>
      <c r="B720" s="38"/>
      <c r="C720" s="39">
        <v>1</v>
      </c>
      <c r="D720" s="39">
        <v>2.2000000000000002</v>
      </c>
      <c r="E720" s="39"/>
      <c r="F720" s="39"/>
      <c r="G720" s="39">
        <f t="shared" si="18"/>
        <v>2.2000000000000002</v>
      </c>
    </row>
    <row r="721" spans="1:7" x14ac:dyDescent="0.25">
      <c r="A721" s="38"/>
      <c r="B721" s="38"/>
      <c r="C721" s="39">
        <v>1</v>
      </c>
      <c r="D721" s="39">
        <v>0.84</v>
      </c>
      <c r="E721" s="39"/>
      <c r="F721" s="39"/>
      <c r="G721" s="39">
        <f t="shared" ref="G721:G752" si="19">PRODUCT(C721:F721)</f>
        <v>0.84</v>
      </c>
    </row>
    <row r="722" spans="1:7" x14ac:dyDescent="0.25">
      <c r="A722" s="38"/>
      <c r="B722" s="38"/>
      <c r="C722" s="39">
        <v>1</v>
      </c>
      <c r="D722" s="39">
        <v>0.56999999999999995</v>
      </c>
      <c r="E722" s="39"/>
      <c r="F722" s="39"/>
      <c r="G722" s="39">
        <f t="shared" si="19"/>
        <v>0.56999999999999995</v>
      </c>
    </row>
    <row r="723" spans="1:7" x14ac:dyDescent="0.25">
      <c r="A723" s="38"/>
      <c r="B723" s="38"/>
      <c r="C723" s="39">
        <v>1</v>
      </c>
      <c r="D723" s="39">
        <v>0.84</v>
      </c>
      <c r="E723" s="39"/>
      <c r="F723" s="39"/>
      <c r="G723" s="39">
        <f t="shared" si="19"/>
        <v>0.84</v>
      </c>
    </row>
    <row r="724" spans="1:7" x14ac:dyDescent="0.25">
      <c r="A724" s="38"/>
      <c r="B724" s="38"/>
      <c r="C724" s="39">
        <v>1</v>
      </c>
      <c r="D724" s="39">
        <v>2.2000000000000002</v>
      </c>
      <c r="E724" s="39"/>
      <c r="F724" s="39"/>
      <c r="G724" s="39">
        <f t="shared" si="19"/>
        <v>2.2000000000000002</v>
      </c>
    </row>
    <row r="725" spans="1:7" x14ac:dyDescent="0.25">
      <c r="A725" s="38"/>
      <c r="B725" s="38"/>
      <c r="C725" s="39">
        <v>1</v>
      </c>
      <c r="D725" s="39">
        <v>0.37</v>
      </c>
      <c r="E725" s="39"/>
      <c r="F725" s="39"/>
      <c r="G725" s="39">
        <f t="shared" si="19"/>
        <v>0.37</v>
      </c>
    </row>
    <row r="726" spans="1:7" x14ac:dyDescent="0.25">
      <c r="A726" s="38"/>
      <c r="B726" s="38"/>
      <c r="C726" s="39">
        <v>1</v>
      </c>
      <c r="D726" s="39">
        <v>1.07</v>
      </c>
      <c r="E726" s="39"/>
      <c r="F726" s="39"/>
      <c r="G726" s="39">
        <f t="shared" si="19"/>
        <v>1.07</v>
      </c>
    </row>
    <row r="727" spans="1:7" x14ac:dyDescent="0.25">
      <c r="A727" s="38"/>
      <c r="B727" s="38"/>
      <c r="C727" s="39">
        <v>1</v>
      </c>
      <c r="D727" s="39">
        <v>2.1</v>
      </c>
      <c r="E727" s="39"/>
      <c r="F727" s="39"/>
      <c r="G727" s="39">
        <f t="shared" si="19"/>
        <v>2.1</v>
      </c>
    </row>
    <row r="728" spans="1:7" x14ac:dyDescent="0.25">
      <c r="A728" s="38"/>
      <c r="B728" s="38"/>
      <c r="C728" s="39">
        <v>1</v>
      </c>
      <c r="D728" s="39">
        <v>1.52</v>
      </c>
      <c r="E728" s="39"/>
      <c r="F728" s="39"/>
      <c r="G728" s="39">
        <f t="shared" si="19"/>
        <v>1.52</v>
      </c>
    </row>
    <row r="729" spans="1:7" x14ac:dyDescent="0.25">
      <c r="A729" s="38"/>
      <c r="B729" s="38"/>
      <c r="C729" s="39">
        <v>1</v>
      </c>
      <c r="D729" s="39">
        <v>2.1</v>
      </c>
      <c r="E729" s="39"/>
      <c r="F729" s="39"/>
      <c r="G729" s="39">
        <f t="shared" si="19"/>
        <v>2.1</v>
      </c>
    </row>
    <row r="730" spans="1:7" x14ac:dyDescent="0.25">
      <c r="A730" s="38"/>
      <c r="B730" s="38"/>
      <c r="C730" s="39">
        <v>1</v>
      </c>
      <c r="D730" s="39">
        <v>2.1</v>
      </c>
      <c r="E730" s="39"/>
      <c r="F730" s="39"/>
      <c r="G730" s="39">
        <f t="shared" si="19"/>
        <v>2.1</v>
      </c>
    </row>
    <row r="731" spans="1:7" x14ac:dyDescent="0.25">
      <c r="A731" s="38"/>
      <c r="B731" s="38"/>
      <c r="C731" s="39">
        <v>1</v>
      </c>
      <c r="D731" s="39">
        <v>1.25</v>
      </c>
      <c r="E731" s="39"/>
      <c r="F731" s="39"/>
      <c r="G731" s="39">
        <f t="shared" si="19"/>
        <v>1.25</v>
      </c>
    </row>
    <row r="732" spans="1:7" x14ac:dyDescent="0.25">
      <c r="A732" s="38"/>
      <c r="B732" s="38"/>
      <c r="C732" s="39">
        <v>1</v>
      </c>
      <c r="D732" s="39">
        <v>0.41</v>
      </c>
      <c r="E732" s="39"/>
      <c r="F732" s="39"/>
      <c r="G732" s="39">
        <f t="shared" si="19"/>
        <v>0.41</v>
      </c>
    </row>
    <row r="733" spans="1:7" x14ac:dyDescent="0.25">
      <c r="A733" s="38"/>
      <c r="B733" s="38"/>
      <c r="C733" s="39">
        <v>1</v>
      </c>
      <c r="D733" s="39">
        <v>1.06</v>
      </c>
      <c r="E733" s="39"/>
      <c r="F733" s="39"/>
      <c r="G733" s="39">
        <f t="shared" si="19"/>
        <v>1.06</v>
      </c>
    </row>
    <row r="734" spans="1:7" x14ac:dyDescent="0.25">
      <c r="A734" s="38"/>
      <c r="B734" s="38"/>
      <c r="C734" s="39">
        <v>1</v>
      </c>
      <c r="D734" s="39">
        <v>2.1</v>
      </c>
      <c r="E734" s="39"/>
      <c r="F734" s="39"/>
      <c r="G734" s="39">
        <f t="shared" si="19"/>
        <v>2.1</v>
      </c>
    </row>
    <row r="735" spans="1:7" x14ac:dyDescent="0.25">
      <c r="A735" s="38"/>
      <c r="B735" s="38"/>
      <c r="C735" s="39">
        <v>1</v>
      </c>
      <c r="D735" s="39">
        <v>1.52</v>
      </c>
      <c r="E735" s="39"/>
      <c r="F735" s="39"/>
      <c r="G735" s="39">
        <f t="shared" si="19"/>
        <v>1.52</v>
      </c>
    </row>
    <row r="736" spans="1:7" x14ac:dyDescent="0.25">
      <c r="A736" s="38"/>
      <c r="B736" s="38"/>
      <c r="C736" s="39">
        <v>1</v>
      </c>
      <c r="D736" s="39">
        <v>3.35</v>
      </c>
      <c r="E736" s="39"/>
      <c r="F736" s="39"/>
      <c r="G736" s="39">
        <f t="shared" si="19"/>
        <v>3.35</v>
      </c>
    </row>
    <row r="737" spans="1:7" x14ac:dyDescent="0.25">
      <c r="A737" s="38"/>
      <c r="B737" s="38"/>
      <c r="C737" s="39">
        <v>1</v>
      </c>
      <c r="D737" s="39">
        <v>1.05</v>
      </c>
      <c r="E737" s="39"/>
      <c r="F737" s="39"/>
      <c r="G737" s="39">
        <f t="shared" si="19"/>
        <v>1.05</v>
      </c>
    </row>
    <row r="738" spans="1:7" x14ac:dyDescent="0.25">
      <c r="A738" s="38"/>
      <c r="B738" s="38"/>
      <c r="C738" s="39">
        <v>1</v>
      </c>
      <c r="D738" s="39">
        <v>1.4</v>
      </c>
      <c r="E738" s="39"/>
      <c r="F738" s="39"/>
      <c r="G738" s="39">
        <f t="shared" si="19"/>
        <v>1.4</v>
      </c>
    </row>
    <row r="739" spans="1:7" x14ac:dyDescent="0.25">
      <c r="A739" s="38"/>
      <c r="B739" s="38"/>
      <c r="C739" s="39">
        <v>1</v>
      </c>
      <c r="D739" s="39">
        <v>2.1</v>
      </c>
      <c r="E739" s="39"/>
      <c r="F739" s="39"/>
      <c r="G739" s="39">
        <f t="shared" si="19"/>
        <v>2.1</v>
      </c>
    </row>
    <row r="740" spans="1:7" x14ac:dyDescent="0.25">
      <c r="A740" s="38"/>
      <c r="B740" s="38"/>
      <c r="C740" s="39">
        <v>1</v>
      </c>
      <c r="D740" s="39">
        <v>0.99</v>
      </c>
      <c r="E740" s="39"/>
      <c r="F740" s="39"/>
      <c r="G740" s="39">
        <f t="shared" si="19"/>
        <v>0.99</v>
      </c>
    </row>
    <row r="741" spans="1:7" x14ac:dyDescent="0.25">
      <c r="A741" s="38"/>
      <c r="B741" s="38"/>
      <c r="C741" s="39">
        <v>1</v>
      </c>
      <c r="D741" s="39">
        <v>0.39</v>
      </c>
      <c r="E741" s="39"/>
      <c r="F741" s="39"/>
      <c r="G741" s="39">
        <f t="shared" si="19"/>
        <v>0.39</v>
      </c>
    </row>
    <row r="742" spans="1:7" x14ac:dyDescent="0.25">
      <c r="A742" s="38"/>
      <c r="B742" s="38"/>
      <c r="C742" s="39">
        <v>1</v>
      </c>
      <c r="D742" s="39">
        <v>0.15</v>
      </c>
      <c r="E742" s="39"/>
      <c r="F742" s="39"/>
      <c r="G742" s="39">
        <f t="shared" si="19"/>
        <v>0.15</v>
      </c>
    </row>
    <row r="743" spans="1:7" x14ac:dyDescent="0.25">
      <c r="A743" s="38"/>
      <c r="B743" s="38"/>
      <c r="C743" s="39">
        <v>1</v>
      </c>
      <c r="D743" s="39">
        <v>0.22</v>
      </c>
      <c r="E743" s="39"/>
      <c r="F743" s="39"/>
      <c r="G743" s="39">
        <f t="shared" si="19"/>
        <v>0.22</v>
      </c>
    </row>
    <row r="744" spans="1:7" x14ac:dyDescent="0.25">
      <c r="A744" s="38"/>
      <c r="B744" s="38"/>
      <c r="C744" s="39">
        <v>1</v>
      </c>
      <c r="D744" s="39">
        <v>0.09</v>
      </c>
      <c r="E744" s="39"/>
      <c r="F744" s="39"/>
      <c r="G744" s="39">
        <f t="shared" si="19"/>
        <v>0.09</v>
      </c>
    </row>
    <row r="745" spans="1:7" x14ac:dyDescent="0.25">
      <c r="A745" s="38"/>
      <c r="B745" s="38"/>
      <c r="C745" s="39">
        <v>1</v>
      </c>
      <c r="D745" s="39">
        <v>0.06</v>
      </c>
      <c r="E745" s="39"/>
      <c r="F745" s="39"/>
      <c r="G745" s="39">
        <f t="shared" si="19"/>
        <v>0.06</v>
      </c>
    </row>
    <row r="746" spans="1:7" x14ac:dyDescent="0.25">
      <c r="A746" s="38"/>
      <c r="B746" s="38"/>
      <c r="C746" s="39">
        <v>1</v>
      </c>
      <c r="D746" s="39">
        <v>0.44</v>
      </c>
      <c r="E746" s="39"/>
      <c r="F746" s="39"/>
      <c r="G746" s="39">
        <f t="shared" si="19"/>
        <v>0.44</v>
      </c>
    </row>
    <row r="747" spans="1:7" x14ac:dyDescent="0.25">
      <c r="A747" s="38"/>
      <c r="B747" s="38"/>
      <c r="C747" s="39">
        <v>1</v>
      </c>
      <c r="D747" s="39">
        <v>2.2000000000000002</v>
      </c>
      <c r="E747" s="39"/>
      <c r="F747" s="39"/>
      <c r="G747" s="39">
        <f t="shared" si="19"/>
        <v>2.2000000000000002</v>
      </c>
    </row>
    <row r="748" spans="1:7" x14ac:dyDescent="0.25">
      <c r="A748" s="38"/>
      <c r="B748" s="38"/>
      <c r="C748" s="39">
        <v>1</v>
      </c>
      <c r="D748" s="39">
        <v>0.44</v>
      </c>
      <c r="E748" s="39"/>
      <c r="F748" s="39"/>
      <c r="G748" s="39">
        <f t="shared" si="19"/>
        <v>0.44</v>
      </c>
    </row>
    <row r="749" spans="1:7" x14ac:dyDescent="0.25">
      <c r="A749" s="38"/>
      <c r="B749" s="38"/>
      <c r="C749" s="39">
        <v>1</v>
      </c>
      <c r="D749" s="39">
        <v>0.26</v>
      </c>
      <c r="E749" s="39"/>
      <c r="F749" s="39"/>
      <c r="G749" s="39">
        <f t="shared" si="19"/>
        <v>0.26</v>
      </c>
    </row>
    <row r="750" spans="1:7" x14ac:dyDescent="0.25">
      <c r="A750" s="38"/>
      <c r="B750" s="38"/>
      <c r="C750" s="39">
        <v>1</v>
      </c>
      <c r="D750" s="39">
        <v>2.2000000000000002</v>
      </c>
      <c r="E750" s="39"/>
      <c r="F750" s="39"/>
      <c r="G750" s="39">
        <f t="shared" si="19"/>
        <v>2.2000000000000002</v>
      </c>
    </row>
    <row r="751" spans="1:7" x14ac:dyDescent="0.25">
      <c r="A751" s="38"/>
      <c r="B751" s="38"/>
      <c r="C751" s="39">
        <v>1</v>
      </c>
      <c r="D751" s="39">
        <v>0.34</v>
      </c>
      <c r="E751" s="39"/>
      <c r="F751" s="39"/>
      <c r="G751" s="39">
        <f t="shared" si="19"/>
        <v>0.34</v>
      </c>
    </row>
    <row r="752" spans="1:7" x14ac:dyDescent="0.25">
      <c r="A752" s="38"/>
      <c r="B752" s="38"/>
      <c r="C752" s="39">
        <v>1</v>
      </c>
      <c r="D752" s="39">
        <v>1.05</v>
      </c>
      <c r="E752" s="39"/>
      <c r="F752" s="39"/>
      <c r="G752" s="39">
        <f t="shared" si="19"/>
        <v>1.05</v>
      </c>
    </row>
    <row r="753" spans="1:7" x14ac:dyDescent="0.25">
      <c r="A753" s="38"/>
      <c r="B753" s="38"/>
      <c r="C753" s="39">
        <v>1</v>
      </c>
      <c r="D753" s="39">
        <v>0.19</v>
      </c>
      <c r="E753" s="39"/>
      <c r="F753" s="39"/>
      <c r="G753" s="39">
        <f t="shared" ref="G753:G784" si="20">PRODUCT(C753:F753)</f>
        <v>0.19</v>
      </c>
    </row>
    <row r="754" spans="1:7" x14ac:dyDescent="0.25">
      <c r="A754" s="38"/>
      <c r="B754" s="38"/>
      <c r="C754" s="39">
        <v>1</v>
      </c>
      <c r="D754" s="39">
        <v>1.44</v>
      </c>
      <c r="E754" s="39"/>
      <c r="F754" s="39"/>
      <c r="G754" s="39">
        <f t="shared" si="20"/>
        <v>1.44</v>
      </c>
    </row>
    <row r="755" spans="1:7" x14ac:dyDescent="0.25">
      <c r="A755" s="38"/>
      <c r="B755" s="38"/>
      <c r="C755" s="39">
        <v>1</v>
      </c>
      <c r="D755" s="39">
        <v>2.13</v>
      </c>
      <c r="E755" s="39"/>
      <c r="F755" s="39"/>
      <c r="G755" s="39">
        <f t="shared" si="20"/>
        <v>2.13</v>
      </c>
    </row>
    <row r="756" spans="1:7" x14ac:dyDescent="0.25">
      <c r="A756" s="38"/>
      <c r="B756" s="38"/>
      <c r="C756" s="39">
        <v>1</v>
      </c>
      <c r="D756" s="39">
        <v>1.5</v>
      </c>
      <c r="E756" s="39"/>
      <c r="F756" s="39"/>
      <c r="G756" s="39">
        <f t="shared" si="20"/>
        <v>1.5</v>
      </c>
    </row>
    <row r="757" spans="1:7" x14ac:dyDescent="0.25">
      <c r="A757" s="38"/>
      <c r="B757" s="38"/>
      <c r="C757" s="39">
        <v>1</v>
      </c>
      <c r="D757" s="39">
        <v>1.51</v>
      </c>
      <c r="E757" s="39"/>
      <c r="F757" s="39"/>
      <c r="G757" s="39">
        <f t="shared" si="20"/>
        <v>1.51</v>
      </c>
    </row>
    <row r="758" spans="1:7" x14ac:dyDescent="0.25">
      <c r="A758" s="38"/>
      <c r="B758" s="38"/>
      <c r="C758" s="39">
        <v>1</v>
      </c>
      <c r="D758" s="39">
        <v>1.52</v>
      </c>
      <c r="E758" s="39"/>
      <c r="F758" s="39"/>
      <c r="G758" s="39">
        <f t="shared" si="20"/>
        <v>1.52</v>
      </c>
    </row>
    <row r="759" spans="1:7" x14ac:dyDescent="0.25">
      <c r="A759" s="38"/>
      <c r="B759" s="38"/>
      <c r="C759" s="39">
        <v>1</v>
      </c>
      <c r="D759" s="39">
        <v>1.52</v>
      </c>
      <c r="E759" s="39"/>
      <c r="F759" s="39"/>
      <c r="G759" s="39">
        <f t="shared" si="20"/>
        <v>1.52</v>
      </c>
    </row>
    <row r="760" spans="1:7" x14ac:dyDescent="0.25">
      <c r="A760" s="38"/>
      <c r="B760" s="38"/>
      <c r="C760" s="39">
        <v>1</v>
      </c>
      <c r="D760" s="39">
        <v>4.4400000000000004</v>
      </c>
      <c r="E760" s="39"/>
      <c r="F760" s="39"/>
      <c r="G760" s="39">
        <f t="shared" si="20"/>
        <v>4.4400000000000004</v>
      </c>
    </row>
    <row r="761" spans="1:7" x14ac:dyDescent="0.25">
      <c r="A761" s="38"/>
      <c r="B761" s="38"/>
      <c r="C761" s="39">
        <v>1</v>
      </c>
      <c r="D761" s="39">
        <v>1.1299999999999999</v>
      </c>
      <c r="E761" s="39"/>
      <c r="F761" s="39"/>
      <c r="G761" s="39">
        <f t="shared" si="20"/>
        <v>1.1299999999999999</v>
      </c>
    </row>
    <row r="762" spans="1:7" x14ac:dyDescent="0.25">
      <c r="A762" s="38"/>
      <c r="B762" s="38"/>
      <c r="C762" s="39">
        <v>1</v>
      </c>
      <c r="D762" s="39">
        <v>1.23</v>
      </c>
      <c r="E762" s="39"/>
      <c r="F762" s="39"/>
      <c r="G762" s="39">
        <f t="shared" si="20"/>
        <v>1.23</v>
      </c>
    </row>
    <row r="763" spans="1:7" x14ac:dyDescent="0.25">
      <c r="A763" s="38"/>
      <c r="B763" s="38"/>
      <c r="C763" s="39">
        <v>1</v>
      </c>
      <c r="D763" s="39">
        <v>0.34</v>
      </c>
      <c r="E763" s="39"/>
      <c r="F763" s="39"/>
      <c r="G763" s="39">
        <f t="shared" si="20"/>
        <v>0.34</v>
      </c>
    </row>
    <row r="764" spans="1:7" x14ac:dyDescent="0.25">
      <c r="A764" s="38"/>
      <c r="B764" s="38"/>
      <c r="C764" s="39">
        <v>1</v>
      </c>
      <c r="D764" s="39">
        <v>1.29</v>
      </c>
      <c r="E764" s="39"/>
      <c r="F764" s="39"/>
      <c r="G764" s="39">
        <f t="shared" si="20"/>
        <v>1.29</v>
      </c>
    </row>
    <row r="765" spans="1:7" x14ac:dyDescent="0.25">
      <c r="A765" s="38"/>
      <c r="B765" s="38"/>
      <c r="C765" s="39">
        <v>1</v>
      </c>
      <c r="D765" s="39">
        <v>0.44</v>
      </c>
      <c r="E765" s="39"/>
      <c r="F765" s="39"/>
      <c r="G765" s="39">
        <f t="shared" si="20"/>
        <v>0.44</v>
      </c>
    </row>
    <row r="766" spans="1:7" x14ac:dyDescent="0.25">
      <c r="A766" s="38"/>
      <c r="B766" s="38"/>
      <c r="C766" s="39">
        <v>1</v>
      </c>
      <c r="D766" s="39">
        <v>3.49</v>
      </c>
      <c r="E766" s="39"/>
      <c r="F766" s="39"/>
      <c r="G766" s="39">
        <f t="shared" si="20"/>
        <v>3.49</v>
      </c>
    </row>
    <row r="767" spans="1:7" x14ac:dyDescent="0.25">
      <c r="A767" s="38"/>
      <c r="B767" s="38"/>
      <c r="C767" s="39">
        <v>1</v>
      </c>
      <c r="D767" s="39">
        <v>0.82</v>
      </c>
      <c r="E767" s="39"/>
      <c r="F767" s="39"/>
      <c r="G767" s="39">
        <f t="shared" si="20"/>
        <v>0.82</v>
      </c>
    </row>
    <row r="768" spans="1:7" x14ac:dyDescent="0.25">
      <c r="A768" s="38"/>
      <c r="B768" s="38"/>
      <c r="C768" s="39">
        <v>1</v>
      </c>
      <c r="D768" s="39">
        <v>1.74</v>
      </c>
      <c r="E768" s="39"/>
      <c r="F768" s="39"/>
      <c r="G768" s="39">
        <f t="shared" si="20"/>
        <v>1.74</v>
      </c>
    </row>
    <row r="769" spans="1:7" x14ac:dyDescent="0.25">
      <c r="A769" s="38"/>
      <c r="B769" s="38"/>
      <c r="C769" s="39">
        <v>1</v>
      </c>
      <c r="D769" s="39">
        <v>1.89</v>
      </c>
      <c r="E769" s="39"/>
      <c r="F769" s="39"/>
      <c r="G769" s="39">
        <f t="shared" si="20"/>
        <v>1.89</v>
      </c>
    </row>
    <row r="770" spans="1:7" x14ac:dyDescent="0.25">
      <c r="A770" s="38"/>
      <c r="B770" s="38"/>
      <c r="C770" s="39">
        <v>1</v>
      </c>
      <c r="D770" s="39">
        <v>0.37</v>
      </c>
      <c r="E770" s="39"/>
      <c r="F770" s="39"/>
      <c r="G770" s="39">
        <f t="shared" si="20"/>
        <v>0.37</v>
      </c>
    </row>
    <row r="771" spans="1:7" x14ac:dyDescent="0.25">
      <c r="A771" s="38"/>
      <c r="B771" s="38"/>
      <c r="C771" s="39">
        <v>1</v>
      </c>
      <c r="D771" s="39">
        <v>1.74</v>
      </c>
      <c r="E771" s="39"/>
      <c r="F771" s="39"/>
      <c r="G771" s="39">
        <f t="shared" si="20"/>
        <v>1.74</v>
      </c>
    </row>
    <row r="772" spans="1:7" x14ac:dyDescent="0.25">
      <c r="A772" s="38"/>
      <c r="B772" s="38"/>
      <c r="C772" s="39">
        <v>1</v>
      </c>
      <c r="D772" s="39">
        <v>0.08</v>
      </c>
      <c r="E772" s="39"/>
      <c r="F772" s="39"/>
      <c r="G772" s="39">
        <f t="shared" si="20"/>
        <v>0.08</v>
      </c>
    </row>
    <row r="773" spans="1:7" x14ac:dyDescent="0.25">
      <c r="A773" s="38"/>
      <c r="B773" s="38"/>
      <c r="C773" s="39">
        <v>1</v>
      </c>
      <c r="D773" s="39">
        <v>3.83</v>
      </c>
      <c r="E773" s="39"/>
      <c r="F773" s="39"/>
      <c r="G773" s="39">
        <f t="shared" si="20"/>
        <v>3.83</v>
      </c>
    </row>
    <row r="774" spans="1:7" x14ac:dyDescent="0.25">
      <c r="A774" s="38"/>
      <c r="B774" s="38"/>
      <c r="C774" s="39">
        <v>1</v>
      </c>
      <c r="D774" s="39">
        <v>3.11</v>
      </c>
      <c r="E774" s="39"/>
      <c r="F774" s="39"/>
      <c r="G774" s="39">
        <f t="shared" si="20"/>
        <v>3.11</v>
      </c>
    </row>
    <row r="775" spans="1:7" x14ac:dyDescent="0.25">
      <c r="A775" s="38"/>
      <c r="B775" s="38"/>
      <c r="C775" s="39">
        <v>1</v>
      </c>
      <c r="D775" s="39">
        <v>1.5</v>
      </c>
      <c r="E775" s="39"/>
      <c r="F775" s="39"/>
      <c r="G775" s="39">
        <f t="shared" si="20"/>
        <v>1.5</v>
      </c>
    </row>
    <row r="776" spans="1:7" x14ac:dyDescent="0.25">
      <c r="A776" s="38"/>
      <c r="B776" s="38"/>
      <c r="C776" s="39">
        <v>1</v>
      </c>
      <c r="D776" s="39">
        <v>1.05</v>
      </c>
      <c r="E776" s="39"/>
      <c r="F776" s="39"/>
      <c r="G776" s="39">
        <f t="shared" si="20"/>
        <v>1.05</v>
      </c>
    </row>
    <row r="777" spans="1:7" x14ac:dyDescent="0.25">
      <c r="A777" s="38"/>
      <c r="B777" s="38"/>
      <c r="C777" s="39">
        <v>1</v>
      </c>
      <c r="D777" s="39">
        <v>1.05</v>
      </c>
      <c r="E777" s="39"/>
      <c r="F777" s="39"/>
      <c r="G777" s="39">
        <f t="shared" si="20"/>
        <v>1.05</v>
      </c>
    </row>
    <row r="778" spans="1:7" x14ac:dyDescent="0.25">
      <c r="A778" s="38"/>
      <c r="B778" s="38"/>
      <c r="C778" s="39">
        <v>1</v>
      </c>
      <c r="D778" s="39">
        <v>2.4</v>
      </c>
      <c r="E778" s="39"/>
      <c r="F778" s="39"/>
      <c r="G778" s="39">
        <f t="shared" si="20"/>
        <v>2.4</v>
      </c>
    </row>
    <row r="779" spans="1:7" x14ac:dyDescent="0.25">
      <c r="A779" s="38"/>
      <c r="B779" s="38"/>
      <c r="C779" s="39">
        <v>1</v>
      </c>
      <c r="D779" s="39">
        <v>2.4</v>
      </c>
      <c r="E779" s="39"/>
      <c r="F779" s="39"/>
      <c r="G779" s="39">
        <f t="shared" si="20"/>
        <v>2.4</v>
      </c>
    </row>
    <row r="780" spans="1:7" x14ac:dyDescent="0.25">
      <c r="A780" s="38"/>
      <c r="B780" s="38"/>
      <c r="C780" s="39">
        <v>1</v>
      </c>
      <c r="D780" s="39">
        <v>0.99</v>
      </c>
      <c r="E780" s="39"/>
      <c r="F780" s="39"/>
      <c r="G780" s="39">
        <f t="shared" si="20"/>
        <v>0.99</v>
      </c>
    </row>
    <row r="781" spans="1:7" x14ac:dyDescent="0.25">
      <c r="A781" s="38"/>
      <c r="B781" s="38"/>
      <c r="C781" s="39">
        <v>1</v>
      </c>
      <c r="D781" s="39">
        <v>0.44</v>
      </c>
      <c r="E781" s="39"/>
      <c r="F781" s="39"/>
      <c r="G781" s="39">
        <f t="shared" si="20"/>
        <v>0.44</v>
      </c>
    </row>
    <row r="782" spans="1:7" x14ac:dyDescent="0.25">
      <c r="A782" s="38"/>
      <c r="B782" s="38"/>
      <c r="C782" s="39">
        <v>1</v>
      </c>
      <c r="D782" s="39">
        <v>3.83</v>
      </c>
      <c r="E782" s="39"/>
      <c r="F782" s="39"/>
      <c r="G782" s="39">
        <f t="shared" si="20"/>
        <v>3.83</v>
      </c>
    </row>
    <row r="783" spans="1:7" x14ac:dyDescent="0.25">
      <c r="A783" s="38"/>
      <c r="B783" s="38"/>
      <c r="C783" s="39">
        <v>1</v>
      </c>
      <c r="D783" s="39">
        <v>1.63</v>
      </c>
      <c r="E783" s="39"/>
      <c r="F783" s="39"/>
      <c r="G783" s="39">
        <f t="shared" si="20"/>
        <v>1.63</v>
      </c>
    </row>
    <row r="784" spans="1:7" x14ac:dyDescent="0.25">
      <c r="A784" s="38"/>
      <c r="B784" s="38"/>
      <c r="C784" s="39">
        <v>1</v>
      </c>
      <c r="D784" s="39">
        <v>2.2000000000000002</v>
      </c>
      <c r="E784" s="39"/>
      <c r="F784" s="39"/>
      <c r="G784" s="39">
        <f t="shared" si="20"/>
        <v>2.2000000000000002</v>
      </c>
    </row>
    <row r="785" spans="1:7" x14ac:dyDescent="0.25">
      <c r="A785" s="38"/>
      <c r="B785" s="38"/>
      <c r="C785" s="39">
        <v>1</v>
      </c>
      <c r="D785" s="39">
        <v>0.92</v>
      </c>
      <c r="E785" s="39"/>
      <c r="F785" s="39"/>
      <c r="G785" s="39">
        <f t="shared" ref="G785:G816" si="21">PRODUCT(C785:F785)</f>
        <v>0.92</v>
      </c>
    </row>
    <row r="786" spans="1:7" x14ac:dyDescent="0.25">
      <c r="A786" s="38"/>
      <c r="B786" s="38"/>
      <c r="C786" s="39">
        <v>1</v>
      </c>
      <c r="D786" s="39">
        <v>2.2000000000000002</v>
      </c>
      <c r="E786" s="39"/>
      <c r="F786" s="39"/>
      <c r="G786" s="39">
        <f t="shared" si="21"/>
        <v>2.2000000000000002</v>
      </c>
    </row>
    <row r="787" spans="1:7" x14ac:dyDescent="0.25">
      <c r="A787" s="38"/>
      <c r="B787" s="38"/>
      <c r="C787" s="39">
        <v>1</v>
      </c>
      <c r="D787" s="39">
        <v>0.92</v>
      </c>
      <c r="E787" s="39"/>
      <c r="F787" s="39"/>
      <c r="G787" s="39">
        <f t="shared" si="21"/>
        <v>0.92</v>
      </c>
    </row>
    <row r="788" spans="1:7" x14ac:dyDescent="0.25">
      <c r="A788" s="38"/>
      <c r="B788" s="38"/>
      <c r="C788" s="39">
        <v>1</v>
      </c>
      <c r="D788" s="39">
        <v>3.83</v>
      </c>
      <c r="E788" s="39"/>
      <c r="F788" s="39"/>
      <c r="G788" s="39">
        <f t="shared" si="21"/>
        <v>3.83</v>
      </c>
    </row>
    <row r="789" spans="1:7" x14ac:dyDescent="0.25">
      <c r="A789" s="38"/>
      <c r="B789" s="38"/>
      <c r="C789" s="39">
        <v>1</v>
      </c>
      <c r="D789" s="39">
        <v>1.52</v>
      </c>
      <c r="E789" s="39"/>
      <c r="F789" s="39"/>
      <c r="G789" s="39">
        <f t="shared" si="21"/>
        <v>1.52</v>
      </c>
    </row>
    <row r="790" spans="1:7" x14ac:dyDescent="0.25">
      <c r="A790" s="38"/>
      <c r="B790" s="38"/>
      <c r="C790" s="39">
        <v>1</v>
      </c>
      <c r="D790" s="39">
        <v>1.44</v>
      </c>
      <c r="E790" s="39"/>
      <c r="F790" s="39"/>
      <c r="G790" s="39">
        <f t="shared" si="21"/>
        <v>1.44</v>
      </c>
    </row>
    <row r="791" spans="1:7" x14ac:dyDescent="0.25">
      <c r="A791" s="38"/>
      <c r="B791" s="38"/>
      <c r="C791" s="39">
        <v>1</v>
      </c>
      <c r="D791" s="39">
        <v>0.5</v>
      </c>
      <c r="E791" s="39"/>
      <c r="F791" s="39"/>
      <c r="G791" s="39">
        <f t="shared" si="21"/>
        <v>0.5</v>
      </c>
    </row>
    <row r="792" spans="1:7" x14ac:dyDescent="0.25">
      <c r="A792" s="38"/>
      <c r="B792" s="38"/>
      <c r="C792" s="39">
        <v>1</v>
      </c>
      <c r="D792" s="39">
        <v>1.06</v>
      </c>
      <c r="E792" s="39"/>
      <c r="F792" s="39"/>
      <c r="G792" s="39">
        <f t="shared" si="21"/>
        <v>1.06</v>
      </c>
    </row>
    <row r="793" spans="1:7" x14ac:dyDescent="0.25">
      <c r="A793" s="38"/>
      <c r="B793" s="38"/>
      <c r="C793" s="39">
        <v>1</v>
      </c>
      <c r="D793" s="39">
        <v>2.04</v>
      </c>
      <c r="E793" s="39"/>
      <c r="F793" s="39"/>
      <c r="G793" s="39">
        <f t="shared" si="21"/>
        <v>2.04</v>
      </c>
    </row>
    <row r="794" spans="1:7" x14ac:dyDescent="0.25">
      <c r="A794" s="38"/>
      <c r="B794" s="38"/>
      <c r="C794" s="39">
        <v>1</v>
      </c>
      <c r="D794" s="39">
        <v>0.5</v>
      </c>
      <c r="E794" s="39"/>
      <c r="F794" s="39"/>
      <c r="G794" s="39">
        <f t="shared" si="21"/>
        <v>0.5</v>
      </c>
    </row>
    <row r="795" spans="1:7" x14ac:dyDescent="0.25">
      <c r="A795" s="38"/>
      <c r="B795" s="38"/>
      <c r="C795" s="39">
        <v>1</v>
      </c>
      <c r="D795" s="39">
        <v>1.06</v>
      </c>
      <c r="E795" s="39"/>
      <c r="F795" s="39"/>
      <c r="G795" s="39">
        <f t="shared" si="21"/>
        <v>1.06</v>
      </c>
    </row>
    <row r="796" spans="1:7" x14ac:dyDescent="0.25">
      <c r="A796" s="38"/>
      <c r="B796" s="38"/>
      <c r="C796" s="39">
        <v>1</v>
      </c>
      <c r="D796" s="39">
        <v>2.04</v>
      </c>
      <c r="E796" s="39"/>
      <c r="F796" s="39"/>
      <c r="G796" s="39">
        <f t="shared" si="21"/>
        <v>2.04</v>
      </c>
    </row>
    <row r="797" spans="1:7" x14ac:dyDescent="0.25">
      <c r="A797" s="38"/>
      <c r="B797" s="38"/>
      <c r="C797" s="39">
        <v>1</v>
      </c>
      <c r="D797" s="39">
        <v>1.51</v>
      </c>
      <c r="E797" s="39"/>
      <c r="F797" s="39"/>
      <c r="G797" s="39">
        <f t="shared" si="21"/>
        <v>1.51</v>
      </c>
    </row>
    <row r="798" spans="1:7" x14ac:dyDescent="0.25">
      <c r="A798" s="38"/>
      <c r="B798" s="38"/>
      <c r="C798" s="39">
        <v>1</v>
      </c>
      <c r="D798" s="39">
        <v>1.47</v>
      </c>
      <c r="E798" s="39"/>
      <c r="F798" s="39"/>
      <c r="G798" s="39">
        <f t="shared" si="21"/>
        <v>1.47</v>
      </c>
    </row>
    <row r="799" spans="1:7" x14ac:dyDescent="0.25">
      <c r="A799" s="38"/>
      <c r="B799" s="38"/>
      <c r="C799" s="39">
        <v>1</v>
      </c>
      <c r="D799" s="39">
        <v>1.47</v>
      </c>
      <c r="E799" s="39"/>
      <c r="F799" s="39"/>
      <c r="G799" s="39">
        <f t="shared" si="21"/>
        <v>1.47</v>
      </c>
    </row>
    <row r="800" spans="1:7" x14ac:dyDescent="0.25">
      <c r="A800" s="38"/>
      <c r="B800" s="38"/>
      <c r="C800" s="39">
        <v>1</v>
      </c>
      <c r="D800" s="39">
        <v>1.51</v>
      </c>
      <c r="E800" s="39"/>
      <c r="F800" s="39"/>
      <c r="G800" s="39">
        <f t="shared" si="21"/>
        <v>1.51</v>
      </c>
    </row>
    <row r="801" spans="1:7" x14ac:dyDescent="0.25">
      <c r="A801" s="38"/>
      <c r="B801" s="38"/>
      <c r="C801" s="39">
        <v>1</v>
      </c>
      <c r="D801" s="39">
        <v>0.82</v>
      </c>
      <c r="E801" s="39"/>
      <c r="F801" s="39"/>
      <c r="G801" s="39">
        <f t="shared" si="21"/>
        <v>0.82</v>
      </c>
    </row>
    <row r="802" spans="1:7" x14ac:dyDescent="0.25">
      <c r="A802" s="38"/>
      <c r="B802" s="38"/>
      <c r="C802" s="39">
        <v>1</v>
      </c>
      <c r="D802" s="39">
        <v>2.2000000000000002</v>
      </c>
      <c r="E802" s="39"/>
      <c r="F802" s="39"/>
      <c r="G802" s="39">
        <f t="shared" si="21"/>
        <v>2.2000000000000002</v>
      </c>
    </row>
    <row r="803" spans="1:7" x14ac:dyDescent="0.25">
      <c r="A803" s="38"/>
      <c r="B803" s="38"/>
      <c r="C803" s="39">
        <v>1</v>
      </c>
      <c r="D803" s="39">
        <v>0.82</v>
      </c>
      <c r="E803" s="39"/>
      <c r="F803" s="39"/>
      <c r="G803" s="39">
        <f t="shared" si="21"/>
        <v>0.82</v>
      </c>
    </row>
    <row r="804" spans="1:7" x14ac:dyDescent="0.25">
      <c r="A804" s="38"/>
      <c r="B804" s="38"/>
      <c r="C804" s="39">
        <v>1</v>
      </c>
      <c r="D804" s="39">
        <v>3.35</v>
      </c>
      <c r="E804" s="39"/>
      <c r="F804" s="39"/>
      <c r="G804" s="39">
        <f t="shared" si="21"/>
        <v>3.35</v>
      </c>
    </row>
    <row r="805" spans="1:7" x14ac:dyDescent="0.25">
      <c r="A805" s="38"/>
      <c r="B805" s="38"/>
      <c r="C805" s="39">
        <v>1</v>
      </c>
      <c r="D805" s="39">
        <v>0.63</v>
      </c>
      <c r="E805" s="39"/>
      <c r="F805" s="39"/>
      <c r="G805" s="39">
        <f t="shared" si="21"/>
        <v>0.63</v>
      </c>
    </row>
    <row r="806" spans="1:7" x14ac:dyDescent="0.25">
      <c r="A806" s="38"/>
      <c r="B806" s="38"/>
      <c r="C806" s="39">
        <v>1</v>
      </c>
      <c r="D806" s="39">
        <v>0.92</v>
      </c>
      <c r="E806" s="39"/>
      <c r="F806" s="39"/>
      <c r="G806" s="39">
        <f t="shared" si="21"/>
        <v>0.92</v>
      </c>
    </row>
    <row r="807" spans="1:7" x14ac:dyDescent="0.25">
      <c r="A807" s="38"/>
      <c r="B807" s="38"/>
      <c r="C807" s="39">
        <v>1</v>
      </c>
      <c r="D807" s="39">
        <v>2.2000000000000002</v>
      </c>
      <c r="E807" s="39"/>
      <c r="F807" s="39"/>
      <c r="G807" s="39">
        <f t="shared" si="21"/>
        <v>2.2000000000000002</v>
      </c>
    </row>
    <row r="808" spans="1:7" x14ac:dyDescent="0.25">
      <c r="A808" s="38"/>
      <c r="B808" s="38"/>
      <c r="C808" s="39">
        <v>1</v>
      </c>
      <c r="D808" s="39">
        <v>0</v>
      </c>
      <c r="E808" s="39"/>
      <c r="F808" s="39"/>
      <c r="G808" s="39">
        <f t="shared" si="21"/>
        <v>0</v>
      </c>
    </row>
    <row r="809" spans="1:7" x14ac:dyDescent="0.25">
      <c r="A809" s="38"/>
      <c r="B809" s="38"/>
      <c r="C809" s="39">
        <v>1</v>
      </c>
      <c r="D809" s="39">
        <v>3.35</v>
      </c>
      <c r="E809" s="39"/>
      <c r="F809" s="39"/>
      <c r="G809" s="39">
        <f t="shared" si="21"/>
        <v>3.35</v>
      </c>
    </row>
    <row r="810" spans="1:7" x14ac:dyDescent="0.25">
      <c r="A810" s="38"/>
      <c r="B810" s="38"/>
      <c r="C810" s="39">
        <v>1</v>
      </c>
      <c r="D810" s="39">
        <v>0.63</v>
      </c>
      <c r="E810" s="39"/>
      <c r="F810" s="39"/>
      <c r="G810" s="39">
        <f t="shared" si="21"/>
        <v>0.63</v>
      </c>
    </row>
    <row r="811" spans="1:7" x14ac:dyDescent="0.25">
      <c r="A811" s="38"/>
      <c r="B811" s="38"/>
      <c r="C811" s="39">
        <v>1</v>
      </c>
      <c r="D811" s="39">
        <v>0.46</v>
      </c>
      <c r="E811" s="39"/>
      <c r="F811" s="39"/>
      <c r="G811" s="39">
        <f t="shared" si="21"/>
        <v>0.46</v>
      </c>
    </row>
    <row r="812" spans="1:7" x14ac:dyDescent="0.25">
      <c r="A812" s="38"/>
      <c r="B812" s="38"/>
      <c r="C812" s="39">
        <v>1</v>
      </c>
      <c r="D812" s="39">
        <v>1.06</v>
      </c>
      <c r="E812" s="39"/>
      <c r="F812" s="39"/>
      <c r="G812" s="39">
        <f t="shared" si="21"/>
        <v>1.06</v>
      </c>
    </row>
    <row r="813" spans="1:7" x14ac:dyDescent="0.25">
      <c r="A813" s="38"/>
      <c r="B813" s="38"/>
      <c r="C813" s="39">
        <v>1</v>
      </c>
      <c r="D813" s="39">
        <v>2.04</v>
      </c>
      <c r="E813" s="39"/>
      <c r="F813" s="39"/>
      <c r="G813" s="39">
        <f t="shared" si="21"/>
        <v>2.04</v>
      </c>
    </row>
    <row r="814" spans="1:7" x14ac:dyDescent="0.25">
      <c r="A814" s="38"/>
      <c r="B814" s="38"/>
      <c r="C814" s="39">
        <v>1</v>
      </c>
      <c r="D814" s="39">
        <v>0.09</v>
      </c>
      <c r="E814" s="39"/>
      <c r="F814" s="39"/>
      <c r="G814" s="39">
        <f t="shared" si="21"/>
        <v>0.09</v>
      </c>
    </row>
    <row r="815" spans="1:7" x14ac:dyDescent="0.25">
      <c r="A815" s="38"/>
      <c r="B815" s="38"/>
      <c r="C815" s="39">
        <v>1</v>
      </c>
      <c r="D815" s="39">
        <v>0.15</v>
      </c>
      <c r="E815" s="39"/>
      <c r="F815" s="39"/>
      <c r="G815" s="39">
        <f t="shared" si="21"/>
        <v>0.15</v>
      </c>
    </row>
    <row r="816" spans="1:7" x14ac:dyDescent="0.25">
      <c r="A816" s="38"/>
      <c r="B816" s="38"/>
      <c r="C816" s="39">
        <v>1</v>
      </c>
      <c r="D816" s="39">
        <v>0.11</v>
      </c>
      <c r="E816" s="39"/>
      <c r="F816" s="39"/>
      <c r="G816" s="39">
        <f t="shared" si="21"/>
        <v>0.11</v>
      </c>
    </row>
    <row r="817" spans="1:7" x14ac:dyDescent="0.25">
      <c r="A817" s="38"/>
      <c r="B817" s="38"/>
      <c r="C817" s="39">
        <v>1</v>
      </c>
      <c r="D817" s="39">
        <v>0.43</v>
      </c>
      <c r="E817" s="39"/>
      <c r="F817" s="39"/>
      <c r="G817" s="39">
        <f t="shared" ref="G817:G848" si="22">PRODUCT(C817:F817)</f>
        <v>0.43</v>
      </c>
    </row>
    <row r="818" spans="1:7" x14ac:dyDescent="0.25">
      <c r="A818" s="38"/>
      <c r="B818" s="38"/>
      <c r="C818" s="39">
        <v>1</v>
      </c>
      <c r="D818" s="39">
        <v>0.08</v>
      </c>
      <c r="E818" s="39"/>
      <c r="F818" s="39"/>
      <c r="G818" s="39">
        <f t="shared" si="22"/>
        <v>0.08</v>
      </c>
    </row>
    <row r="819" spans="1:7" x14ac:dyDescent="0.25">
      <c r="A819" s="38"/>
      <c r="B819" s="38"/>
      <c r="C819" s="39">
        <v>1</v>
      </c>
      <c r="D819" s="39">
        <v>0.43</v>
      </c>
      <c r="E819" s="39"/>
      <c r="F819" s="39"/>
      <c r="G819" s="39">
        <f t="shared" si="22"/>
        <v>0.43</v>
      </c>
    </row>
    <row r="820" spans="1:7" x14ac:dyDescent="0.25">
      <c r="A820" s="38"/>
      <c r="B820" s="38"/>
      <c r="C820" s="39">
        <v>1</v>
      </c>
      <c r="D820" s="39">
        <v>0.08</v>
      </c>
      <c r="E820" s="39"/>
      <c r="F820" s="39"/>
      <c r="G820" s="39">
        <f t="shared" si="22"/>
        <v>0.08</v>
      </c>
    </row>
    <row r="821" spans="1:7" x14ac:dyDescent="0.25">
      <c r="A821" s="38"/>
      <c r="B821" s="38"/>
      <c r="C821" s="39">
        <v>1</v>
      </c>
      <c r="D821" s="39">
        <v>0.34</v>
      </c>
      <c r="E821" s="39"/>
      <c r="F821" s="39"/>
      <c r="G821" s="39">
        <f t="shared" si="22"/>
        <v>0.34</v>
      </c>
    </row>
    <row r="822" spans="1:7" x14ac:dyDescent="0.25">
      <c r="A822" s="38"/>
      <c r="B822" s="38"/>
      <c r="C822" s="39">
        <v>1</v>
      </c>
      <c r="D822" s="39">
        <v>4.17</v>
      </c>
      <c r="E822" s="39"/>
      <c r="F822" s="39"/>
      <c r="G822" s="39">
        <f t="shared" si="22"/>
        <v>4.17</v>
      </c>
    </row>
    <row r="823" spans="1:7" x14ac:dyDescent="0.25">
      <c r="A823" s="38"/>
      <c r="B823" s="38"/>
      <c r="C823" s="39">
        <v>1</v>
      </c>
      <c r="D823" s="39">
        <v>0.37</v>
      </c>
      <c r="E823" s="39"/>
      <c r="F823" s="39"/>
      <c r="G823" s="39">
        <f t="shared" si="22"/>
        <v>0.37</v>
      </c>
    </row>
    <row r="824" spans="1:7" x14ac:dyDescent="0.25">
      <c r="A824" s="38"/>
      <c r="B824" s="38"/>
      <c r="C824" s="39">
        <v>1</v>
      </c>
      <c r="D824" s="39">
        <v>0.64</v>
      </c>
      <c r="E824" s="39"/>
      <c r="F824" s="39"/>
      <c r="G824" s="39">
        <f t="shared" si="22"/>
        <v>0.64</v>
      </c>
    </row>
    <row r="825" spans="1:7" x14ac:dyDescent="0.25">
      <c r="A825" s="38"/>
      <c r="B825" s="38"/>
      <c r="C825" s="39">
        <v>1</v>
      </c>
      <c r="D825" s="39">
        <v>0.23</v>
      </c>
      <c r="E825" s="39"/>
      <c r="F825" s="39"/>
      <c r="G825" s="39">
        <f t="shared" si="22"/>
        <v>0.23</v>
      </c>
    </row>
    <row r="826" spans="1:7" x14ac:dyDescent="0.25">
      <c r="A826" s="38"/>
      <c r="B826" s="38"/>
      <c r="C826" s="39">
        <v>1</v>
      </c>
      <c r="D826" s="39">
        <v>0.06</v>
      </c>
      <c r="E826" s="39"/>
      <c r="F826" s="39"/>
      <c r="G826" s="39">
        <f t="shared" si="22"/>
        <v>0.06</v>
      </c>
    </row>
    <row r="827" spans="1:7" x14ac:dyDescent="0.25">
      <c r="A827" s="38"/>
      <c r="B827" s="38"/>
      <c r="C827" s="39">
        <v>1</v>
      </c>
      <c r="D827" s="39">
        <v>0.13</v>
      </c>
      <c r="E827" s="39"/>
      <c r="F827" s="39"/>
      <c r="G827" s="39">
        <f t="shared" si="22"/>
        <v>0.13</v>
      </c>
    </row>
    <row r="828" spans="1:7" x14ac:dyDescent="0.25">
      <c r="A828" s="38"/>
      <c r="B828" s="38"/>
      <c r="C828" s="39">
        <v>1</v>
      </c>
      <c r="D828" s="39">
        <v>0.06</v>
      </c>
      <c r="E828" s="39"/>
      <c r="F828" s="39"/>
      <c r="G828" s="39">
        <f t="shared" si="22"/>
        <v>0.06</v>
      </c>
    </row>
    <row r="829" spans="1:7" x14ac:dyDescent="0.25">
      <c r="A829" s="38"/>
      <c r="B829" s="38"/>
      <c r="C829" s="39">
        <v>1</v>
      </c>
      <c r="D829" s="39">
        <v>0.02</v>
      </c>
      <c r="E829" s="39"/>
      <c r="F829" s="39"/>
      <c r="G829" s="39">
        <f t="shared" si="22"/>
        <v>0.02</v>
      </c>
    </row>
    <row r="830" spans="1:7" x14ac:dyDescent="0.25">
      <c r="A830" s="38"/>
      <c r="B830" s="38"/>
      <c r="C830" s="39">
        <v>1</v>
      </c>
      <c r="D830" s="39">
        <v>0.14000000000000001</v>
      </c>
      <c r="E830" s="39"/>
      <c r="F830" s="39"/>
      <c r="G830" s="39">
        <f t="shared" si="22"/>
        <v>0.14000000000000001</v>
      </c>
    </row>
    <row r="831" spans="1:7" x14ac:dyDescent="0.25">
      <c r="A831" s="38"/>
      <c r="B831" s="38"/>
      <c r="C831" s="39">
        <v>1</v>
      </c>
      <c r="D831" s="39">
        <v>0.13</v>
      </c>
      <c r="E831" s="39"/>
      <c r="F831" s="39"/>
      <c r="G831" s="39">
        <f t="shared" si="22"/>
        <v>0.13</v>
      </c>
    </row>
    <row r="832" spans="1:7" x14ac:dyDescent="0.25">
      <c r="A832" s="38"/>
      <c r="B832" s="38"/>
      <c r="C832" s="39">
        <v>1</v>
      </c>
      <c r="D832" s="39">
        <v>0.16</v>
      </c>
      <c r="E832" s="39"/>
      <c r="F832" s="39"/>
      <c r="G832" s="39">
        <f t="shared" si="22"/>
        <v>0.16</v>
      </c>
    </row>
    <row r="833" spans="1:7" x14ac:dyDescent="0.25">
      <c r="A833" s="38"/>
      <c r="B833" s="38"/>
      <c r="C833" s="39">
        <v>1</v>
      </c>
      <c r="D833" s="39">
        <v>0.25</v>
      </c>
      <c r="E833" s="39"/>
      <c r="F833" s="39"/>
      <c r="G833" s="39">
        <f t="shared" si="22"/>
        <v>0.25</v>
      </c>
    </row>
    <row r="834" spans="1:7" x14ac:dyDescent="0.25">
      <c r="A834" s="38"/>
      <c r="B834" s="38"/>
      <c r="C834" s="39">
        <v>1</v>
      </c>
      <c r="D834" s="39">
        <v>0.16</v>
      </c>
      <c r="E834" s="39"/>
      <c r="F834" s="39"/>
      <c r="G834" s="39">
        <f t="shared" si="22"/>
        <v>0.16</v>
      </c>
    </row>
    <row r="835" spans="1:7" x14ac:dyDescent="0.25">
      <c r="A835" s="38"/>
      <c r="B835" s="38"/>
      <c r="C835" s="39">
        <v>1</v>
      </c>
      <c r="D835" s="39">
        <v>0.13</v>
      </c>
      <c r="E835" s="39"/>
      <c r="F835" s="39"/>
      <c r="G835" s="39">
        <f t="shared" si="22"/>
        <v>0.13</v>
      </c>
    </row>
    <row r="836" spans="1:7" x14ac:dyDescent="0.25">
      <c r="A836" s="38"/>
      <c r="B836" s="38"/>
      <c r="C836" s="39">
        <v>1</v>
      </c>
      <c r="D836" s="39">
        <v>0.06</v>
      </c>
      <c r="E836" s="39"/>
      <c r="F836" s="39"/>
      <c r="G836" s="39">
        <f t="shared" si="22"/>
        <v>0.06</v>
      </c>
    </row>
    <row r="837" spans="1:7" x14ac:dyDescent="0.25">
      <c r="A837" s="38"/>
      <c r="B837" s="38"/>
      <c r="C837" s="39">
        <v>1</v>
      </c>
      <c r="D837" s="39">
        <v>0.04</v>
      </c>
      <c r="E837" s="39"/>
      <c r="F837" s="39"/>
      <c r="G837" s="39">
        <f t="shared" si="22"/>
        <v>0.04</v>
      </c>
    </row>
    <row r="838" spans="1:7" x14ac:dyDescent="0.25">
      <c r="A838" s="38"/>
      <c r="B838" s="38"/>
      <c r="C838" s="39">
        <v>1</v>
      </c>
      <c r="D838" s="39">
        <v>0.64</v>
      </c>
      <c r="E838" s="39"/>
      <c r="F838" s="39"/>
      <c r="G838" s="39">
        <f t="shared" si="22"/>
        <v>0.64</v>
      </c>
    </row>
    <row r="839" spans="1:7" x14ac:dyDescent="0.25">
      <c r="A839" s="38"/>
      <c r="B839" s="38"/>
      <c r="C839" s="39">
        <v>1</v>
      </c>
      <c r="D839" s="39">
        <v>1.78</v>
      </c>
      <c r="E839" s="39"/>
      <c r="F839" s="39"/>
      <c r="G839" s="39">
        <f t="shared" si="22"/>
        <v>1.78</v>
      </c>
    </row>
    <row r="840" spans="1:7" x14ac:dyDescent="0.25">
      <c r="A840" s="38"/>
      <c r="B840" s="38"/>
      <c r="C840" s="39">
        <v>1</v>
      </c>
      <c r="D840" s="39">
        <v>0.92</v>
      </c>
      <c r="E840" s="39"/>
      <c r="F840" s="39"/>
      <c r="G840" s="39">
        <f t="shared" si="22"/>
        <v>0.92</v>
      </c>
    </row>
    <row r="841" spans="1:7" x14ac:dyDescent="0.25">
      <c r="A841" s="38"/>
      <c r="B841" s="38"/>
      <c r="C841" s="39">
        <v>1</v>
      </c>
      <c r="D841" s="39">
        <v>4.2</v>
      </c>
      <c r="E841" s="39"/>
      <c r="F841" s="39"/>
      <c r="G841" s="39">
        <f t="shared" si="22"/>
        <v>4.2</v>
      </c>
    </row>
    <row r="842" spans="1:7" x14ac:dyDescent="0.25">
      <c r="A842" s="38"/>
      <c r="B842" s="38"/>
      <c r="C842" s="39">
        <v>1</v>
      </c>
      <c r="D842" s="39">
        <v>1.25</v>
      </c>
      <c r="E842" s="39"/>
      <c r="F842" s="39"/>
      <c r="G842" s="39">
        <f t="shared" si="22"/>
        <v>1.25</v>
      </c>
    </row>
    <row r="843" spans="1:7" x14ac:dyDescent="0.25">
      <c r="A843" s="38"/>
      <c r="B843" s="38"/>
      <c r="C843" s="39">
        <v>1</v>
      </c>
      <c r="D843" s="39">
        <v>0.21</v>
      </c>
      <c r="E843" s="39"/>
      <c r="F843" s="39"/>
      <c r="G843" s="39">
        <f t="shared" si="22"/>
        <v>0.21</v>
      </c>
    </row>
    <row r="844" spans="1:7" x14ac:dyDescent="0.25">
      <c r="A844" s="38"/>
      <c r="B844" s="38"/>
      <c r="C844" s="39">
        <v>1</v>
      </c>
      <c r="D844" s="39">
        <v>0.22</v>
      </c>
      <c r="E844" s="39"/>
      <c r="F844" s="39"/>
      <c r="G844" s="39">
        <f t="shared" si="22"/>
        <v>0.22</v>
      </c>
    </row>
    <row r="846" spans="1:7" ht="45" customHeight="1" x14ac:dyDescent="0.25">
      <c r="A846" s="35" t="s">
        <v>1522</v>
      </c>
      <c r="B846" s="35" t="s">
        <v>1413</v>
      </c>
      <c r="C846" s="35" t="s">
        <v>170</v>
      </c>
      <c r="D846" s="36" t="s">
        <v>30</v>
      </c>
      <c r="E846" s="2" t="s">
        <v>171</v>
      </c>
      <c r="F846" s="2" t="s">
        <v>171</v>
      </c>
      <c r="G846" s="37">
        <f>SUM(G847:G847)</f>
        <v>0.9</v>
      </c>
    </row>
    <row r="847" spans="1:7" x14ac:dyDescent="0.25">
      <c r="A847" s="38" t="s">
        <v>1523</v>
      </c>
      <c r="B847" s="38"/>
      <c r="C847" s="39">
        <v>1</v>
      </c>
      <c r="D847" s="39">
        <v>0.9</v>
      </c>
      <c r="E847" s="39"/>
      <c r="F847" s="39"/>
      <c r="G847" s="39">
        <f>PRODUCT(C847:F847)</f>
        <v>0.9</v>
      </c>
    </row>
    <row r="849" spans="1:7" ht="45" customHeight="1" x14ac:dyDescent="0.25">
      <c r="A849" s="35" t="s">
        <v>1524</v>
      </c>
      <c r="B849" s="35" t="s">
        <v>1413</v>
      </c>
      <c r="C849" s="35" t="s">
        <v>172</v>
      </c>
      <c r="D849" s="36" t="s">
        <v>30</v>
      </c>
      <c r="E849" s="2" t="s">
        <v>1525</v>
      </c>
      <c r="F849" s="2" t="s">
        <v>1525</v>
      </c>
      <c r="G849" s="37">
        <f>SUM(G850:G850)</f>
        <v>2.15</v>
      </c>
    </row>
    <row r="850" spans="1:7" x14ac:dyDescent="0.25">
      <c r="A850" s="38" t="s">
        <v>1512</v>
      </c>
      <c r="B850" s="38"/>
      <c r="C850" s="39">
        <v>1</v>
      </c>
      <c r="D850" s="39">
        <v>2.15</v>
      </c>
      <c r="E850" s="39"/>
      <c r="F850" s="39"/>
      <c r="G850" s="39">
        <f>PRODUCT(C850:F850)</f>
        <v>2.15</v>
      </c>
    </row>
    <row r="852" spans="1:7" x14ac:dyDescent="0.25">
      <c r="B852" t="s">
        <v>1411</v>
      </c>
      <c r="C852" s="33" t="s">
        <v>8</v>
      </c>
      <c r="D852" s="34" t="s">
        <v>9</v>
      </c>
      <c r="E852" s="33" t="s">
        <v>10</v>
      </c>
    </row>
    <row r="853" spans="1:7" x14ac:dyDescent="0.25">
      <c r="B853" t="s">
        <v>1411</v>
      </c>
      <c r="C853" s="33" t="s">
        <v>11</v>
      </c>
      <c r="D853" s="34" t="s">
        <v>21</v>
      </c>
      <c r="E853" s="33" t="s">
        <v>22</v>
      </c>
    </row>
    <row r="854" spans="1:7" x14ac:dyDescent="0.25">
      <c r="B854" t="s">
        <v>1411</v>
      </c>
      <c r="C854" s="33" t="s">
        <v>14</v>
      </c>
      <c r="D854" s="34" t="s">
        <v>174</v>
      </c>
      <c r="E854" s="33" t="s">
        <v>175</v>
      </c>
    </row>
    <row r="855" spans="1:7" x14ac:dyDescent="0.25">
      <c r="B855" t="s">
        <v>1411</v>
      </c>
      <c r="C855" s="33" t="s">
        <v>24</v>
      </c>
      <c r="D855" s="34" t="s">
        <v>9</v>
      </c>
      <c r="E855" s="33" t="s">
        <v>176</v>
      </c>
    </row>
    <row r="857" spans="1:7" ht="45" customHeight="1" x14ac:dyDescent="0.25">
      <c r="A857" s="35" t="s">
        <v>1526</v>
      </c>
      <c r="B857" s="35" t="s">
        <v>1413</v>
      </c>
      <c r="C857" s="35" t="s">
        <v>178</v>
      </c>
      <c r="D857" s="36" t="s">
        <v>37</v>
      </c>
      <c r="E857" s="2" t="s">
        <v>1527</v>
      </c>
      <c r="F857" s="2" t="s">
        <v>1527</v>
      </c>
      <c r="G857" s="37">
        <f>SUM(G858:G858)</f>
        <v>6</v>
      </c>
    </row>
    <row r="858" spans="1:7" x14ac:dyDescent="0.25">
      <c r="A858" s="38"/>
      <c r="B858" s="38"/>
      <c r="C858" s="39">
        <v>6</v>
      </c>
      <c r="D858" s="39"/>
      <c r="E858" s="39"/>
      <c r="F858" s="39"/>
      <c r="G858" s="39">
        <f>PRODUCT(C858:F858)</f>
        <v>6</v>
      </c>
    </row>
    <row r="860" spans="1:7" ht="45" customHeight="1" x14ac:dyDescent="0.25">
      <c r="A860" s="35" t="s">
        <v>1528</v>
      </c>
      <c r="B860" s="35" t="s">
        <v>1413</v>
      </c>
      <c r="C860" s="35" t="s">
        <v>180</v>
      </c>
      <c r="D860" s="36" t="s">
        <v>37</v>
      </c>
      <c r="E860" s="2" t="s">
        <v>1529</v>
      </c>
      <c r="F860" s="2" t="s">
        <v>1529</v>
      </c>
      <c r="G860" s="37">
        <f>SUM(G861:G861)</f>
        <v>6</v>
      </c>
    </row>
    <row r="861" spans="1:7" x14ac:dyDescent="0.25">
      <c r="A861" s="38"/>
      <c r="B861" s="38"/>
      <c r="C861" s="39">
        <v>6</v>
      </c>
      <c r="D861" s="39"/>
      <c r="E861" s="39"/>
      <c r="F861" s="39"/>
      <c r="G861" s="39">
        <f>PRODUCT(C861:F861)</f>
        <v>6</v>
      </c>
    </row>
    <row r="863" spans="1:7" ht="45" customHeight="1" x14ac:dyDescent="0.25">
      <c r="A863" s="35" t="s">
        <v>1530</v>
      </c>
      <c r="B863" s="35" t="s">
        <v>1413</v>
      </c>
      <c r="C863" s="35" t="s">
        <v>182</v>
      </c>
      <c r="D863" s="36" t="s">
        <v>37</v>
      </c>
      <c r="E863" s="2" t="s">
        <v>1531</v>
      </c>
      <c r="F863" s="2" t="s">
        <v>1531</v>
      </c>
      <c r="G863" s="37">
        <f>SUM(G864:G864)</f>
        <v>2</v>
      </c>
    </row>
    <row r="864" spans="1:7" x14ac:dyDescent="0.25">
      <c r="A864" s="38"/>
      <c r="B864" s="38"/>
      <c r="C864" s="39">
        <v>2</v>
      </c>
      <c r="D864" s="39"/>
      <c r="E864" s="39"/>
      <c r="F864" s="39"/>
      <c r="G864" s="39">
        <f>PRODUCT(C864:F864)</f>
        <v>2</v>
      </c>
    </row>
    <row r="866" spans="1:7" ht="45" customHeight="1" x14ac:dyDescent="0.25">
      <c r="A866" s="35" t="s">
        <v>1532</v>
      </c>
      <c r="B866" s="35" t="s">
        <v>1413</v>
      </c>
      <c r="C866" s="35" t="s">
        <v>184</v>
      </c>
      <c r="D866" s="36" t="s">
        <v>37</v>
      </c>
      <c r="E866" s="2" t="s">
        <v>1533</v>
      </c>
      <c r="F866" s="2" t="s">
        <v>1533</v>
      </c>
      <c r="G866" s="37">
        <f>SUM(G867:G867)</f>
        <v>1</v>
      </c>
    </row>
    <row r="867" spans="1:7" x14ac:dyDescent="0.25">
      <c r="A867" s="38"/>
      <c r="B867" s="38"/>
      <c r="C867" s="39">
        <v>1</v>
      </c>
      <c r="D867" s="39"/>
      <c r="E867" s="39"/>
      <c r="F867" s="39"/>
      <c r="G867" s="39">
        <f>PRODUCT(C867:F867)</f>
        <v>1</v>
      </c>
    </row>
    <row r="869" spans="1:7" ht="45" customHeight="1" x14ac:dyDescent="0.25">
      <c r="A869" s="35" t="s">
        <v>1534</v>
      </c>
      <c r="B869" s="35" t="s">
        <v>1413</v>
      </c>
      <c r="C869" s="35" t="s">
        <v>186</v>
      </c>
      <c r="D869" s="36" t="s">
        <v>37</v>
      </c>
      <c r="E869" s="2" t="s">
        <v>1535</v>
      </c>
      <c r="F869" s="2" t="s">
        <v>1535</v>
      </c>
      <c r="G869" s="37">
        <f>SUM(G870:G870)</f>
        <v>1</v>
      </c>
    </row>
    <row r="870" spans="1:7" x14ac:dyDescent="0.25">
      <c r="A870" s="38"/>
      <c r="B870" s="38"/>
      <c r="C870" s="39">
        <v>1</v>
      </c>
      <c r="D870" s="39"/>
      <c r="E870" s="39"/>
      <c r="F870" s="39"/>
      <c r="G870" s="39">
        <f>PRODUCT(C870:F870)</f>
        <v>1</v>
      </c>
    </row>
    <row r="872" spans="1:7" ht="45" customHeight="1" x14ac:dyDescent="0.25">
      <c r="A872" s="35" t="s">
        <v>1536</v>
      </c>
      <c r="B872" s="35" t="s">
        <v>1413</v>
      </c>
      <c r="C872" s="35" t="s">
        <v>188</v>
      </c>
      <c r="D872" s="36" t="s">
        <v>37</v>
      </c>
      <c r="E872" s="2" t="s">
        <v>1537</v>
      </c>
      <c r="F872" s="2" t="s">
        <v>1537</v>
      </c>
      <c r="G872" s="37">
        <f>SUM(G873:G873)</f>
        <v>1</v>
      </c>
    </row>
    <row r="873" spans="1:7" x14ac:dyDescent="0.25">
      <c r="A873" s="38"/>
      <c r="B873" s="38"/>
      <c r="C873" s="39">
        <v>1</v>
      </c>
      <c r="D873" s="39"/>
      <c r="E873" s="39"/>
      <c r="F873" s="39"/>
      <c r="G873" s="39">
        <f>PRODUCT(C873:F873)</f>
        <v>1</v>
      </c>
    </row>
    <row r="875" spans="1:7" ht="45" customHeight="1" x14ac:dyDescent="0.25">
      <c r="A875" s="35" t="s">
        <v>1538</v>
      </c>
      <c r="B875" s="35" t="s">
        <v>1413</v>
      </c>
      <c r="C875" s="35" t="s">
        <v>190</v>
      </c>
      <c r="D875" s="36" t="s">
        <v>37</v>
      </c>
      <c r="E875" s="2" t="s">
        <v>1539</v>
      </c>
      <c r="F875" s="2" t="s">
        <v>1539</v>
      </c>
      <c r="G875" s="37">
        <f>SUM(G876:G876)</f>
        <v>1</v>
      </c>
    </row>
    <row r="876" spans="1:7" x14ac:dyDescent="0.25">
      <c r="A876" s="38"/>
      <c r="B876" s="38"/>
      <c r="C876" s="39">
        <v>1</v>
      </c>
      <c r="D876" s="39"/>
      <c r="E876" s="39"/>
      <c r="F876" s="39"/>
      <c r="G876" s="39">
        <f>PRODUCT(C876:F876)</f>
        <v>1</v>
      </c>
    </row>
    <row r="878" spans="1:7" x14ac:dyDescent="0.25">
      <c r="B878" t="s">
        <v>1411</v>
      </c>
      <c r="C878" s="33" t="s">
        <v>8</v>
      </c>
      <c r="D878" s="34" t="s">
        <v>9</v>
      </c>
      <c r="E878" s="33" t="s">
        <v>10</v>
      </c>
    </row>
    <row r="879" spans="1:7" x14ac:dyDescent="0.25">
      <c r="B879" t="s">
        <v>1411</v>
      </c>
      <c r="C879" s="33" t="s">
        <v>11</v>
      </c>
      <c r="D879" s="34" t="s">
        <v>21</v>
      </c>
      <c r="E879" s="33" t="s">
        <v>22</v>
      </c>
    </row>
    <row r="880" spans="1:7" x14ac:dyDescent="0.25">
      <c r="B880" t="s">
        <v>1411</v>
      </c>
      <c r="C880" s="33" t="s">
        <v>14</v>
      </c>
      <c r="D880" s="34" t="s">
        <v>174</v>
      </c>
      <c r="E880" s="33" t="s">
        <v>175</v>
      </c>
    </row>
    <row r="881" spans="1:7" x14ac:dyDescent="0.25">
      <c r="B881" t="s">
        <v>1411</v>
      </c>
      <c r="C881" s="33" t="s">
        <v>24</v>
      </c>
      <c r="D881" s="34" t="s">
        <v>32</v>
      </c>
      <c r="E881" s="33" t="s">
        <v>192</v>
      </c>
    </row>
    <row r="883" spans="1:7" ht="45" customHeight="1" x14ac:dyDescent="0.25">
      <c r="A883" s="35" t="s">
        <v>1540</v>
      </c>
      <c r="B883" s="35" t="s">
        <v>1413</v>
      </c>
      <c r="C883" s="35" t="s">
        <v>194</v>
      </c>
      <c r="D883" s="36" t="s">
        <v>37</v>
      </c>
      <c r="E883" s="2" t="s">
        <v>1541</v>
      </c>
      <c r="F883" s="2" t="s">
        <v>1541</v>
      </c>
      <c r="G883" s="37">
        <f>SUM(G884:G884)</f>
        <v>1</v>
      </c>
    </row>
    <row r="884" spans="1:7" x14ac:dyDescent="0.25">
      <c r="A884" s="38" t="s">
        <v>1442</v>
      </c>
      <c r="B884" s="38"/>
      <c r="C884" s="39">
        <v>1</v>
      </c>
      <c r="D884" s="39"/>
      <c r="E884" s="39"/>
      <c r="F884" s="39"/>
      <c r="G884" s="39">
        <f>PRODUCT(C884:F884)</f>
        <v>1</v>
      </c>
    </row>
    <row r="886" spans="1:7" ht="45" customHeight="1" x14ac:dyDescent="0.25">
      <c r="A886" s="35" t="s">
        <v>1542</v>
      </c>
      <c r="B886" s="35" t="s">
        <v>1413</v>
      </c>
      <c r="C886" s="35" t="s">
        <v>196</v>
      </c>
      <c r="D886" s="36" t="s">
        <v>37</v>
      </c>
      <c r="E886" s="2" t="s">
        <v>1543</v>
      </c>
      <c r="F886" s="2" t="s">
        <v>1543</v>
      </c>
      <c r="G886" s="37">
        <f>SUM(G887:G887)</f>
        <v>1</v>
      </c>
    </row>
    <row r="887" spans="1:7" x14ac:dyDescent="0.25">
      <c r="A887" s="38" t="s">
        <v>1442</v>
      </c>
      <c r="B887" s="38"/>
      <c r="C887" s="39">
        <v>1</v>
      </c>
      <c r="D887" s="39"/>
      <c r="E887" s="39"/>
      <c r="F887" s="39"/>
      <c r="G887" s="39">
        <f>PRODUCT(C887:F887)</f>
        <v>1</v>
      </c>
    </row>
    <row r="889" spans="1:7" ht="45" customHeight="1" x14ac:dyDescent="0.25">
      <c r="A889" s="35" t="s">
        <v>1544</v>
      </c>
      <c r="B889" s="35" t="s">
        <v>1413</v>
      </c>
      <c r="C889" s="35" t="s">
        <v>198</v>
      </c>
      <c r="D889" s="36" t="s">
        <v>37</v>
      </c>
      <c r="E889" s="2" t="s">
        <v>1545</v>
      </c>
      <c r="F889" s="2" t="s">
        <v>1545</v>
      </c>
      <c r="G889" s="37">
        <f>SUM(G890:G890)</f>
        <v>8</v>
      </c>
    </row>
    <row r="890" spans="1:7" x14ac:dyDescent="0.25">
      <c r="A890" s="38"/>
      <c r="B890" s="38"/>
      <c r="C890" s="39">
        <v>8</v>
      </c>
      <c r="D890" s="39"/>
      <c r="E890" s="39"/>
      <c r="F890" s="39"/>
      <c r="G890" s="39">
        <f>PRODUCT(C890:F890)</f>
        <v>8</v>
      </c>
    </row>
    <row r="892" spans="1:7" ht="45" customHeight="1" x14ac:dyDescent="0.25">
      <c r="A892" s="35" t="s">
        <v>1546</v>
      </c>
      <c r="B892" s="35" t="s">
        <v>1413</v>
      </c>
      <c r="C892" s="35" t="s">
        <v>200</v>
      </c>
      <c r="D892" s="36" t="s">
        <v>37</v>
      </c>
      <c r="E892" s="2" t="s">
        <v>201</v>
      </c>
      <c r="F892" s="2" t="s">
        <v>201</v>
      </c>
      <c r="G892" s="37">
        <f>SUM(G893:G893)</f>
        <v>8</v>
      </c>
    </row>
    <row r="893" spans="1:7" x14ac:dyDescent="0.25">
      <c r="A893" s="38"/>
      <c r="B893" s="38"/>
      <c r="C893" s="39">
        <v>8</v>
      </c>
      <c r="D893" s="39"/>
      <c r="E893" s="39"/>
      <c r="F893" s="39"/>
      <c r="G893" s="39">
        <f>PRODUCT(C893:F893)</f>
        <v>8</v>
      </c>
    </row>
    <row r="895" spans="1:7" ht="45" customHeight="1" x14ac:dyDescent="0.25">
      <c r="A895" s="35" t="s">
        <v>1547</v>
      </c>
      <c r="B895" s="35" t="s">
        <v>1413</v>
      </c>
      <c r="C895" s="35" t="s">
        <v>202</v>
      </c>
      <c r="D895" s="36" t="s">
        <v>37</v>
      </c>
      <c r="E895" s="2" t="s">
        <v>1548</v>
      </c>
      <c r="F895" s="2" t="s">
        <v>1548</v>
      </c>
      <c r="G895" s="37">
        <f>SUM(G896:G896)</f>
        <v>1</v>
      </c>
    </row>
    <row r="896" spans="1:7" x14ac:dyDescent="0.25">
      <c r="A896" s="38" t="s">
        <v>1523</v>
      </c>
      <c r="B896" s="38"/>
      <c r="C896" s="39">
        <v>1</v>
      </c>
      <c r="D896" s="39"/>
      <c r="E896" s="39"/>
      <c r="F896" s="39"/>
      <c r="G896" s="39">
        <f>PRODUCT(C896:F896)</f>
        <v>1</v>
      </c>
    </row>
    <row r="898" spans="1:7" ht="45" customHeight="1" x14ac:dyDescent="0.25">
      <c r="A898" s="35" t="s">
        <v>1549</v>
      </c>
      <c r="B898" s="35" t="s">
        <v>1413</v>
      </c>
      <c r="C898" s="35" t="s">
        <v>204</v>
      </c>
      <c r="D898" s="36" t="s">
        <v>37</v>
      </c>
      <c r="E898" s="2" t="s">
        <v>1550</v>
      </c>
      <c r="F898" s="2" t="s">
        <v>1550</v>
      </c>
      <c r="G898" s="37">
        <f>SUM(G899:G899)</f>
        <v>1</v>
      </c>
    </row>
    <row r="899" spans="1:7" x14ac:dyDescent="0.25">
      <c r="A899" s="38" t="s">
        <v>1523</v>
      </c>
      <c r="B899" s="38"/>
      <c r="C899" s="39">
        <v>1</v>
      </c>
      <c r="D899" s="39"/>
      <c r="E899" s="39"/>
      <c r="F899" s="39"/>
      <c r="G899" s="39">
        <f>PRODUCT(C899:F899)</f>
        <v>1</v>
      </c>
    </row>
    <row r="901" spans="1:7" ht="45" customHeight="1" x14ac:dyDescent="0.25">
      <c r="A901" s="35" t="s">
        <v>1551</v>
      </c>
      <c r="B901" s="35" t="s">
        <v>1413</v>
      </c>
      <c r="C901" s="35" t="s">
        <v>206</v>
      </c>
      <c r="D901" s="36" t="s">
        <v>37</v>
      </c>
      <c r="E901" s="2" t="s">
        <v>1552</v>
      </c>
      <c r="F901" s="2" t="s">
        <v>1552</v>
      </c>
      <c r="G901" s="37">
        <f>SUM(G902:G902)</f>
        <v>1</v>
      </c>
    </row>
    <row r="902" spans="1:7" x14ac:dyDescent="0.25">
      <c r="A902" s="38" t="s">
        <v>1523</v>
      </c>
      <c r="B902" s="38"/>
      <c r="C902" s="39">
        <v>1</v>
      </c>
      <c r="D902" s="39"/>
      <c r="E902" s="39"/>
      <c r="F902" s="39"/>
      <c r="G902" s="39">
        <f>PRODUCT(C902:F902)</f>
        <v>1</v>
      </c>
    </row>
    <row r="904" spans="1:7" ht="45" customHeight="1" x14ac:dyDescent="0.25">
      <c r="A904" s="35" t="s">
        <v>1553</v>
      </c>
      <c r="B904" s="35" t="s">
        <v>1413</v>
      </c>
      <c r="C904" s="35" t="s">
        <v>208</v>
      </c>
      <c r="D904" s="36" t="s">
        <v>37</v>
      </c>
      <c r="E904" s="2" t="s">
        <v>209</v>
      </c>
      <c r="F904" s="2" t="s">
        <v>209</v>
      </c>
      <c r="G904" s="37">
        <f>SUM(G905:G905)</f>
        <v>1</v>
      </c>
    </row>
    <row r="905" spans="1:7" x14ac:dyDescent="0.25">
      <c r="A905" s="38" t="s">
        <v>1523</v>
      </c>
      <c r="B905" s="38"/>
      <c r="C905" s="39">
        <v>1</v>
      </c>
      <c r="D905" s="39"/>
      <c r="E905" s="39"/>
      <c r="F905" s="39"/>
      <c r="G905" s="39">
        <f>PRODUCT(C905:F905)</f>
        <v>1</v>
      </c>
    </row>
    <row r="907" spans="1:7" ht="45" customHeight="1" x14ac:dyDescent="0.25">
      <c r="A907" s="35" t="s">
        <v>1554</v>
      </c>
      <c r="B907" s="35" t="s">
        <v>1413</v>
      </c>
      <c r="C907" s="35" t="s">
        <v>210</v>
      </c>
      <c r="D907" s="36" t="s">
        <v>37</v>
      </c>
      <c r="E907" s="2" t="s">
        <v>1555</v>
      </c>
      <c r="F907" s="2" t="s">
        <v>1555</v>
      </c>
      <c r="G907" s="37">
        <f>SUM(G908:G908)</f>
        <v>1</v>
      </c>
    </row>
    <row r="908" spans="1:7" x14ac:dyDescent="0.25">
      <c r="A908" s="38" t="s">
        <v>1442</v>
      </c>
      <c r="B908" s="38"/>
      <c r="C908" s="39">
        <v>1</v>
      </c>
      <c r="D908" s="39"/>
      <c r="E908" s="39"/>
      <c r="F908" s="39"/>
      <c r="G908" s="39">
        <f>PRODUCT(C908:F908)</f>
        <v>1</v>
      </c>
    </row>
    <row r="910" spans="1:7" ht="45" customHeight="1" x14ac:dyDescent="0.25">
      <c r="A910" s="35" t="s">
        <v>1556</v>
      </c>
      <c r="B910" s="35" t="s">
        <v>1413</v>
      </c>
      <c r="C910" s="35" t="s">
        <v>212</v>
      </c>
      <c r="D910" s="36" t="s">
        <v>37</v>
      </c>
      <c r="E910" s="2" t="s">
        <v>213</v>
      </c>
      <c r="F910" s="2" t="s">
        <v>213</v>
      </c>
      <c r="G910" s="37">
        <f>SUM(G911:G911)</f>
        <v>8</v>
      </c>
    </row>
    <row r="911" spans="1:7" x14ac:dyDescent="0.25">
      <c r="A911" s="38"/>
      <c r="B911" s="38"/>
      <c r="C911" s="39">
        <v>8</v>
      </c>
      <c r="D911" s="39"/>
      <c r="E911" s="39"/>
      <c r="F911" s="39"/>
      <c r="G911" s="39">
        <f>PRODUCT(C911:F911)</f>
        <v>8</v>
      </c>
    </row>
    <row r="913" spans="1:7" x14ac:dyDescent="0.25">
      <c r="B913" t="s">
        <v>1411</v>
      </c>
      <c r="C913" s="33" t="s">
        <v>8</v>
      </c>
      <c r="D913" s="34" t="s">
        <v>9</v>
      </c>
      <c r="E913" s="33" t="s">
        <v>10</v>
      </c>
    </row>
    <row r="914" spans="1:7" x14ac:dyDescent="0.25">
      <c r="B914" t="s">
        <v>1411</v>
      </c>
      <c r="C914" s="33" t="s">
        <v>11</v>
      </c>
      <c r="D914" s="34" t="s">
        <v>214</v>
      </c>
      <c r="E914" s="33" t="s">
        <v>215</v>
      </c>
    </row>
    <row r="915" spans="1:7" x14ac:dyDescent="0.25">
      <c r="B915" t="s">
        <v>1411</v>
      </c>
      <c r="C915" s="33" t="s">
        <v>14</v>
      </c>
      <c r="D915" s="34" t="s">
        <v>9</v>
      </c>
      <c r="E915" s="33" t="s">
        <v>23</v>
      </c>
    </row>
    <row r="916" spans="1:7" x14ac:dyDescent="0.25">
      <c r="B916" t="s">
        <v>1411</v>
      </c>
      <c r="C916" s="33" t="s">
        <v>24</v>
      </c>
      <c r="D916" s="34" t="s">
        <v>9</v>
      </c>
      <c r="E916" s="33" t="s">
        <v>25</v>
      </c>
    </row>
    <row r="918" spans="1:7" ht="45" customHeight="1" x14ac:dyDescent="0.25">
      <c r="A918" s="35" t="s">
        <v>1557</v>
      </c>
      <c r="B918" s="35" t="s">
        <v>1413</v>
      </c>
      <c r="C918" s="35" t="s">
        <v>27</v>
      </c>
      <c r="D918" s="36" t="s">
        <v>18</v>
      </c>
      <c r="E918" s="2" t="s">
        <v>1416</v>
      </c>
      <c r="F918" s="2" t="s">
        <v>1416</v>
      </c>
      <c r="G918" s="37">
        <f>SUM(G919:G919)</f>
        <v>1</v>
      </c>
    </row>
    <row r="919" spans="1:7" x14ac:dyDescent="0.25">
      <c r="A919" s="38"/>
      <c r="B919" s="38"/>
      <c r="C919" s="39">
        <v>1</v>
      </c>
      <c r="D919" s="39"/>
      <c r="E919" s="39"/>
      <c r="F919" s="39"/>
      <c r="G919" s="39">
        <f>PRODUCT(C919:F919)</f>
        <v>1</v>
      </c>
    </row>
    <row r="921" spans="1:7" ht="45" customHeight="1" x14ac:dyDescent="0.25">
      <c r="A921" s="35" t="s">
        <v>1558</v>
      </c>
      <c r="B921" s="35" t="s">
        <v>1413</v>
      </c>
      <c r="C921" s="35" t="s">
        <v>217</v>
      </c>
      <c r="D921" s="36" t="s">
        <v>18</v>
      </c>
      <c r="E921" s="2" t="s">
        <v>1559</v>
      </c>
      <c r="F921" s="2" t="s">
        <v>1559</v>
      </c>
      <c r="G921" s="37">
        <f>SUM(G922:G922)</f>
        <v>1</v>
      </c>
    </row>
    <row r="922" spans="1:7" x14ac:dyDescent="0.25">
      <c r="A922" s="38"/>
      <c r="B922" s="38"/>
      <c r="C922" s="39">
        <v>1</v>
      </c>
      <c r="D922" s="39"/>
      <c r="E922" s="39"/>
      <c r="F922" s="39"/>
      <c r="G922" s="39">
        <f>PRODUCT(C922:F922)</f>
        <v>1</v>
      </c>
    </row>
    <row r="924" spans="1:7" ht="45" customHeight="1" x14ac:dyDescent="0.25">
      <c r="A924" s="35" t="s">
        <v>1560</v>
      </c>
      <c r="B924" s="35" t="s">
        <v>1413</v>
      </c>
      <c r="C924" s="35" t="s">
        <v>29</v>
      </c>
      <c r="D924" s="36" t="s">
        <v>30</v>
      </c>
      <c r="E924" s="2" t="s">
        <v>1418</v>
      </c>
      <c r="F924" s="2" t="s">
        <v>1418</v>
      </c>
      <c r="G924" s="37">
        <f>SUM(G925:G932)</f>
        <v>8.31</v>
      </c>
    </row>
    <row r="925" spans="1:7" x14ac:dyDescent="0.25">
      <c r="A925" s="38"/>
      <c r="B925" s="38"/>
      <c r="C925" s="39">
        <v>1</v>
      </c>
      <c r="D925" s="39">
        <v>1.04</v>
      </c>
      <c r="E925" s="39"/>
      <c r="F925" s="39"/>
      <c r="G925" s="39">
        <f t="shared" ref="G925:G932" si="23">PRODUCT(C925:F925)</f>
        <v>1.04</v>
      </c>
    </row>
    <row r="926" spans="1:7" x14ac:dyDescent="0.25">
      <c r="A926" s="38"/>
      <c r="B926" s="38"/>
      <c r="C926" s="39">
        <v>1</v>
      </c>
      <c r="D926" s="39">
        <v>1.04</v>
      </c>
      <c r="E926" s="39"/>
      <c r="F926" s="39"/>
      <c r="G926" s="39">
        <f t="shared" si="23"/>
        <v>1.04</v>
      </c>
    </row>
    <row r="927" spans="1:7" x14ac:dyDescent="0.25">
      <c r="A927" s="38"/>
      <c r="B927" s="38"/>
      <c r="C927" s="39">
        <v>1</v>
      </c>
      <c r="D927" s="39">
        <v>1.06</v>
      </c>
      <c r="E927" s="39"/>
      <c r="F927" s="39"/>
      <c r="G927" s="39">
        <f t="shared" si="23"/>
        <v>1.06</v>
      </c>
    </row>
    <row r="928" spans="1:7" x14ac:dyDescent="0.25">
      <c r="A928" s="38"/>
      <c r="B928" s="38"/>
      <c r="C928" s="39">
        <v>1</v>
      </c>
      <c r="D928" s="39">
        <v>1.03</v>
      </c>
      <c r="E928" s="39"/>
      <c r="F928" s="39"/>
      <c r="G928" s="39">
        <f t="shared" si="23"/>
        <v>1.03</v>
      </c>
    </row>
    <row r="929" spans="1:7" x14ac:dyDescent="0.25">
      <c r="A929" s="38"/>
      <c r="B929" s="38"/>
      <c r="C929" s="39">
        <v>1</v>
      </c>
      <c r="D929" s="39">
        <v>1.03</v>
      </c>
      <c r="E929" s="39"/>
      <c r="F929" s="39"/>
      <c r="G929" s="39">
        <f t="shared" si="23"/>
        <v>1.03</v>
      </c>
    </row>
    <row r="930" spans="1:7" x14ac:dyDescent="0.25">
      <c r="A930" s="38"/>
      <c r="B930" s="38"/>
      <c r="C930" s="39">
        <v>1</v>
      </c>
      <c r="D930" s="39">
        <v>1.03</v>
      </c>
      <c r="E930" s="39"/>
      <c r="F930" s="39"/>
      <c r="G930" s="39">
        <f t="shared" si="23"/>
        <v>1.03</v>
      </c>
    </row>
    <row r="931" spans="1:7" x14ac:dyDescent="0.25">
      <c r="A931" s="38"/>
      <c r="B931" s="38"/>
      <c r="C931" s="39">
        <v>1</v>
      </c>
      <c r="D931" s="39">
        <v>1.03</v>
      </c>
      <c r="E931" s="39"/>
      <c r="F931" s="39"/>
      <c r="G931" s="39">
        <f t="shared" si="23"/>
        <v>1.03</v>
      </c>
    </row>
    <row r="932" spans="1:7" x14ac:dyDescent="0.25">
      <c r="A932" s="38"/>
      <c r="B932" s="38"/>
      <c r="C932" s="39">
        <v>1</v>
      </c>
      <c r="D932" s="39">
        <v>1.05</v>
      </c>
      <c r="E932" s="39"/>
      <c r="F932" s="39"/>
      <c r="G932" s="39">
        <f t="shared" si="23"/>
        <v>1.05</v>
      </c>
    </row>
    <row r="934" spans="1:7" x14ac:dyDescent="0.25">
      <c r="B934" t="s">
        <v>1411</v>
      </c>
      <c r="C934" s="33" t="s">
        <v>8</v>
      </c>
      <c r="D934" s="34" t="s">
        <v>9</v>
      </c>
      <c r="E934" s="33" t="s">
        <v>10</v>
      </c>
    </row>
    <row r="935" spans="1:7" x14ac:dyDescent="0.25">
      <c r="B935" t="s">
        <v>1411</v>
      </c>
      <c r="C935" s="33" t="s">
        <v>11</v>
      </c>
      <c r="D935" s="34" t="s">
        <v>214</v>
      </c>
      <c r="E935" s="33" t="s">
        <v>215</v>
      </c>
    </row>
    <row r="936" spans="1:7" x14ac:dyDescent="0.25">
      <c r="B936" t="s">
        <v>1411</v>
      </c>
      <c r="C936" s="33" t="s">
        <v>14</v>
      </c>
      <c r="D936" s="34" t="s">
        <v>32</v>
      </c>
      <c r="E936" s="33" t="s">
        <v>33</v>
      </c>
    </row>
    <row r="937" spans="1:7" x14ac:dyDescent="0.25">
      <c r="B937" t="s">
        <v>1411</v>
      </c>
      <c r="C937" s="33" t="s">
        <v>24</v>
      </c>
      <c r="D937" s="34" t="s">
        <v>9</v>
      </c>
      <c r="E937" s="33" t="s">
        <v>34</v>
      </c>
    </row>
    <row r="939" spans="1:7" ht="45" customHeight="1" x14ac:dyDescent="0.25">
      <c r="A939" s="35" t="s">
        <v>1561</v>
      </c>
      <c r="B939" s="35" t="s">
        <v>1413</v>
      </c>
      <c r="C939" s="35" t="s">
        <v>220</v>
      </c>
      <c r="D939" s="36" t="s">
        <v>64</v>
      </c>
      <c r="E939" s="2" t="s">
        <v>1562</v>
      </c>
      <c r="F939" s="2" t="s">
        <v>1562</v>
      </c>
      <c r="G939" s="37">
        <f>SUM(G940:G940)</f>
        <v>3.5200000000000005</v>
      </c>
    </row>
    <row r="940" spans="1:7" x14ac:dyDescent="0.25">
      <c r="A940" s="38"/>
      <c r="B940" s="38"/>
      <c r="C940" s="39">
        <v>1</v>
      </c>
      <c r="D940" s="39">
        <v>1.1000000000000001</v>
      </c>
      <c r="E940" s="39">
        <v>3.2</v>
      </c>
      <c r="F940" s="39"/>
      <c r="G940" s="39">
        <f>PRODUCT(C940:F940)</f>
        <v>3.5200000000000005</v>
      </c>
    </row>
    <row r="942" spans="1:7" x14ac:dyDescent="0.25">
      <c r="B942" t="s">
        <v>1411</v>
      </c>
      <c r="C942" s="33" t="s">
        <v>8</v>
      </c>
      <c r="D942" s="34" t="s">
        <v>9</v>
      </c>
      <c r="E942" s="33" t="s">
        <v>10</v>
      </c>
    </row>
    <row r="943" spans="1:7" x14ac:dyDescent="0.25">
      <c r="B943" t="s">
        <v>1411</v>
      </c>
      <c r="C943" s="33" t="s">
        <v>11</v>
      </c>
      <c r="D943" s="34" t="s">
        <v>214</v>
      </c>
      <c r="E943" s="33" t="s">
        <v>215</v>
      </c>
    </row>
    <row r="944" spans="1:7" x14ac:dyDescent="0.25">
      <c r="B944" t="s">
        <v>1411</v>
      </c>
      <c r="C944" s="33" t="s">
        <v>14</v>
      </c>
      <c r="D944" s="34" t="s">
        <v>39</v>
      </c>
      <c r="E944" s="33" t="s">
        <v>40</v>
      </c>
    </row>
    <row r="945" spans="1:7" x14ac:dyDescent="0.25">
      <c r="B945" t="s">
        <v>1411</v>
      </c>
      <c r="C945" s="33" t="s">
        <v>24</v>
      </c>
      <c r="D945" s="34" t="s">
        <v>9</v>
      </c>
      <c r="E945" s="33" t="s">
        <v>41</v>
      </c>
    </row>
    <row r="947" spans="1:7" ht="45" customHeight="1" x14ac:dyDescent="0.25">
      <c r="A947" s="35" t="s">
        <v>1563</v>
      </c>
      <c r="B947" s="35" t="s">
        <v>1413</v>
      </c>
      <c r="C947" s="35" t="s">
        <v>43</v>
      </c>
      <c r="D947" s="36" t="s">
        <v>37</v>
      </c>
      <c r="E947" s="2" t="s">
        <v>1422</v>
      </c>
      <c r="F947" s="2" t="s">
        <v>1422</v>
      </c>
      <c r="G947" s="37">
        <f>SUM(G948:G948)</f>
        <v>1</v>
      </c>
    </row>
    <row r="948" spans="1:7" x14ac:dyDescent="0.25">
      <c r="A948" s="38"/>
      <c r="B948" s="38"/>
      <c r="C948" s="39">
        <v>1</v>
      </c>
      <c r="D948" s="39"/>
      <c r="E948" s="39"/>
      <c r="F948" s="39"/>
      <c r="G948" s="39">
        <f>PRODUCT(C948:F948)</f>
        <v>1</v>
      </c>
    </row>
    <row r="950" spans="1:7" ht="45" customHeight="1" x14ac:dyDescent="0.25">
      <c r="A950" s="35" t="s">
        <v>1564</v>
      </c>
      <c r="B950" s="35" t="s">
        <v>1413</v>
      </c>
      <c r="C950" s="35" t="s">
        <v>45</v>
      </c>
      <c r="D950" s="36" t="s">
        <v>37</v>
      </c>
      <c r="E950" s="2" t="s">
        <v>1424</v>
      </c>
      <c r="F950" s="2" t="s">
        <v>1424</v>
      </c>
      <c r="G950" s="37">
        <f>SUM(G951:G951)</f>
        <v>2</v>
      </c>
    </row>
    <row r="951" spans="1:7" x14ac:dyDescent="0.25">
      <c r="A951" s="38"/>
      <c r="B951" s="38"/>
      <c r="C951" s="39">
        <v>2</v>
      </c>
      <c r="D951" s="39"/>
      <c r="E951" s="39"/>
      <c r="F951" s="39"/>
      <c r="G951" s="39">
        <f>PRODUCT(C951:F951)</f>
        <v>2</v>
      </c>
    </row>
    <row r="953" spans="1:7" ht="45" customHeight="1" x14ac:dyDescent="0.25">
      <c r="A953" s="35" t="s">
        <v>1565</v>
      </c>
      <c r="B953" s="35" t="s">
        <v>1413</v>
      </c>
      <c r="C953" s="35" t="s">
        <v>47</v>
      </c>
      <c r="D953" s="36" t="s">
        <v>37</v>
      </c>
      <c r="E953" s="2" t="s">
        <v>1426</v>
      </c>
      <c r="F953" s="2" t="s">
        <v>1426</v>
      </c>
      <c r="G953" s="37">
        <f>SUM(G954:G954)</f>
        <v>1</v>
      </c>
    </row>
    <row r="954" spans="1:7" x14ac:dyDescent="0.25">
      <c r="A954" s="38"/>
      <c r="B954" s="38"/>
      <c r="C954" s="39">
        <v>1</v>
      </c>
      <c r="D954" s="39"/>
      <c r="E954" s="39"/>
      <c r="F954" s="39"/>
      <c r="G954" s="39">
        <f>PRODUCT(C954:F954)</f>
        <v>1</v>
      </c>
    </row>
    <row r="956" spans="1:7" ht="45" customHeight="1" x14ac:dyDescent="0.25">
      <c r="A956" s="35" t="s">
        <v>1566</v>
      </c>
      <c r="B956" s="35" t="s">
        <v>1413</v>
      </c>
      <c r="C956" s="35" t="s">
        <v>49</v>
      </c>
      <c r="D956" s="36" t="s">
        <v>37</v>
      </c>
      <c r="E956" s="2" t="s">
        <v>1428</v>
      </c>
      <c r="F956" s="2" t="s">
        <v>1428</v>
      </c>
      <c r="G956" s="37">
        <f>SUM(G957:G957)</f>
        <v>8</v>
      </c>
    </row>
    <row r="957" spans="1:7" x14ac:dyDescent="0.25">
      <c r="A957" s="38"/>
      <c r="B957" s="38"/>
      <c r="C957" s="39">
        <v>8</v>
      </c>
      <c r="D957" s="39"/>
      <c r="E957" s="39"/>
      <c r="F957" s="39"/>
      <c r="G957" s="39">
        <f>PRODUCT(C957:F957)</f>
        <v>8</v>
      </c>
    </row>
    <row r="959" spans="1:7" ht="45" customHeight="1" x14ac:dyDescent="0.25">
      <c r="A959" s="35" t="s">
        <v>1567</v>
      </c>
      <c r="B959" s="35" t="s">
        <v>1413</v>
      </c>
      <c r="C959" s="35" t="s">
        <v>223</v>
      </c>
      <c r="D959" s="36" t="s">
        <v>37</v>
      </c>
      <c r="E959" s="2" t="s">
        <v>1568</v>
      </c>
      <c r="F959" s="2" t="s">
        <v>1568</v>
      </c>
      <c r="G959" s="37">
        <f>SUM(G960:G960)</f>
        <v>1</v>
      </c>
    </row>
    <row r="960" spans="1:7" x14ac:dyDescent="0.25">
      <c r="A960" s="38"/>
      <c r="B960" s="38"/>
      <c r="C960" s="39">
        <v>1</v>
      </c>
      <c r="D960" s="39"/>
      <c r="E960" s="39"/>
      <c r="F960" s="39"/>
      <c r="G960" s="39">
        <f>PRODUCT(C960:F960)</f>
        <v>1</v>
      </c>
    </row>
    <row r="962" spans="1:7" ht="45" customHeight="1" x14ac:dyDescent="0.25">
      <c r="A962" s="35" t="s">
        <v>1569</v>
      </c>
      <c r="B962" s="35" t="s">
        <v>1413</v>
      </c>
      <c r="C962" s="35" t="s">
        <v>225</v>
      </c>
      <c r="D962" s="36" t="s">
        <v>37</v>
      </c>
      <c r="E962" s="2" t="s">
        <v>1570</v>
      </c>
      <c r="F962" s="2" t="s">
        <v>1570</v>
      </c>
      <c r="G962" s="37">
        <f>SUM(G963:G963)</f>
        <v>1</v>
      </c>
    </row>
    <row r="963" spans="1:7" x14ac:dyDescent="0.25">
      <c r="A963" s="38"/>
      <c r="B963" s="38"/>
      <c r="C963" s="39">
        <v>1</v>
      </c>
      <c r="D963" s="39"/>
      <c r="E963" s="39"/>
      <c r="F963" s="39"/>
      <c r="G963" s="39">
        <f>PRODUCT(C963:F963)</f>
        <v>1</v>
      </c>
    </row>
    <row r="965" spans="1:7" x14ac:dyDescent="0.25">
      <c r="B965" t="s">
        <v>1411</v>
      </c>
      <c r="C965" s="33" t="s">
        <v>8</v>
      </c>
      <c r="D965" s="34" t="s">
        <v>9</v>
      </c>
      <c r="E965" s="33" t="s">
        <v>10</v>
      </c>
    </row>
    <row r="966" spans="1:7" x14ac:dyDescent="0.25">
      <c r="B966" t="s">
        <v>1411</v>
      </c>
      <c r="C966" s="33" t="s">
        <v>11</v>
      </c>
      <c r="D966" s="34" t="s">
        <v>214</v>
      </c>
      <c r="E966" s="33" t="s">
        <v>215</v>
      </c>
    </row>
    <row r="967" spans="1:7" x14ac:dyDescent="0.25">
      <c r="B967" t="s">
        <v>1411</v>
      </c>
      <c r="C967" s="33" t="s">
        <v>14</v>
      </c>
      <c r="D967" s="34" t="s">
        <v>39</v>
      </c>
      <c r="E967" s="33" t="s">
        <v>40</v>
      </c>
    </row>
    <row r="968" spans="1:7" x14ac:dyDescent="0.25">
      <c r="B968" t="s">
        <v>1411</v>
      </c>
      <c r="C968" s="33" t="s">
        <v>24</v>
      </c>
      <c r="D968" s="34" t="s">
        <v>32</v>
      </c>
      <c r="E968" s="33" t="s">
        <v>53</v>
      </c>
    </row>
    <row r="970" spans="1:7" ht="45" customHeight="1" x14ac:dyDescent="0.25">
      <c r="A970" s="35" t="s">
        <v>1571</v>
      </c>
      <c r="B970" s="35" t="s">
        <v>1413</v>
      </c>
      <c r="C970" s="35" t="s">
        <v>57</v>
      </c>
      <c r="D970" s="36" t="s">
        <v>37</v>
      </c>
      <c r="E970" s="2" t="s">
        <v>58</v>
      </c>
      <c r="F970" s="2" t="s">
        <v>58</v>
      </c>
      <c r="G970" s="37">
        <f>SUM(G971:G971)</f>
        <v>7</v>
      </c>
    </row>
    <row r="971" spans="1:7" x14ac:dyDescent="0.25">
      <c r="A971" s="38" t="s">
        <v>1434</v>
      </c>
      <c r="B971" s="38"/>
      <c r="C971" s="39">
        <v>7</v>
      </c>
      <c r="D971" s="39"/>
      <c r="E971" s="39"/>
      <c r="F971" s="39"/>
      <c r="G971" s="39">
        <f>PRODUCT(C971:F971)</f>
        <v>7</v>
      </c>
    </row>
    <row r="973" spans="1:7" x14ac:dyDescent="0.25">
      <c r="B973" t="s">
        <v>1411</v>
      </c>
      <c r="C973" s="33" t="s">
        <v>8</v>
      </c>
      <c r="D973" s="34" t="s">
        <v>9</v>
      </c>
      <c r="E973" s="33" t="s">
        <v>10</v>
      </c>
    </row>
    <row r="974" spans="1:7" x14ac:dyDescent="0.25">
      <c r="B974" t="s">
        <v>1411</v>
      </c>
      <c r="C974" s="33" t="s">
        <v>11</v>
      </c>
      <c r="D974" s="34" t="s">
        <v>214</v>
      </c>
      <c r="E974" s="33" t="s">
        <v>215</v>
      </c>
    </row>
    <row r="975" spans="1:7" x14ac:dyDescent="0.25">
      <c r="B975" t="s">
        <v>1411</v>
      </c>
      <c r="C975" s="33" t="s">
        <v>14</v>
      </c>
      <c r="D975" s="34" t="s">
        <v>59</v>
      </c>
      <c r="E975" s="33" t="s">
        <v>60</v>
      </c>
    </row>
    <row r="976" spans="1:7" x14ac:dyDescent="0.25">
      <c r="B976" t="s">
        <v>1411</v>
      </c>
      <c r="C976" s="33" t="s">
        <v>24</v>
      </c>
      <c r="D976" s="34" t="s">
        <v>9</v>
      </c>
      <c r="E976" s="33" t="s">
        <v>61</v>
      </c>
    </row>
    <row r="978" spans="1:7" ht="45" customHeight="1" x14ac:dyDescent="0.25">
      <c r="A978" s="35" t="s">
        <v>1572</v>
      </c>
      <c r="B978" s="35" t="s">
        <v>1413</v>
      </c>
      <c r="C978" s="35" t="s">
        <v>63</v>
      </c>
      <c r="D978" s="36" t="s">
        <v>64</v>
      </c>
      <c r="E978" s="2" t="s">
        <v>65</v>
      </c>
      <c r="F978" s="2" t="s">
        <v>65</v>
      </c>
      <c r="G978" s="37">
        <f>SUM(G979:G1004)</f>
        <v>112.25</v>
      </c>
    </row>
    <row r="979" spans="1:7" x14ac:dyDescent="0.25">
      <c r="A979" s="38"/>
      <c r="B979" s="38"/>
      <c r="C979" s="39">
        <v>1</v>
      </c>
      <c r="D979" s="39">
        <v>9.18</v>
      </c>
      <c r="E979" s="39"/>
      <c r="F979" s="39"/>
      <c r="G979" s="39">
        <f t="shared" ref="G979:G1004" si="24">PRODUCT(C979:F979)</f>
        <v>9.18</v>
      </c>
    </row>
    <row r="980" spans="1:7" x14ac:dyDescent="0.25">
      <c r="A980" s="38"/>
      <c r="B980" s="38"/>
      <c r="C980" s="39">
        <v>1</v>
      </c>
      <c r="D980" s="39">
        <v>3.06</v>
      </c>
      <c r="E980" s="39"/>
      <c r="F980" s="39"/>
      <c r="G980" s="39">
        <f t="shared" si="24"/>
        <v>3.06</v>
      </c>
    </row>
    <row r="981" spans="1:7" x14ac:dyDescent="0.25">
      <c r="A981" s="38"/>
      <c r="B981" s="38"/>
      <c r="C981" s="39">
        <v>1</v>
      </c>
      <c r="D981" s="39">
        <v>7.82</v>
      </c>
      <c r="E981" s="39"/>
      <c r="F981" s="39"/>
      <c r="G981" s="39">
        <f t="shared" si="24"/>
        <v>7.82</v>
      </c>
    </row>
    <row r="982" spans="1:7" x14ac:dyDescent="0.25">
      <c r="A982" s="38"/>
      <c r="B982" s="38"/>
      <c r="C982" s="39">
        <v>1</v>
      </c>
      <c r="D982" s="39">
        <v>2.36</v>
      </c>
      <c r="E982" s="39"/>
      <c r="F982" s="39"/>
      <c r="G982" s="39">
        <f t="shared" si="24"/>
        <v>2.36</v>
      </c>
    </row>
    <row r="983" spans="1:7" x14ac:dyDescent="0.25">
      <c r="A983" s="38"/>
      <c r="B983" s="38"/>
      <c r="C983" s="39">
        <v>1</v>
      </c>
      <c r="D983" s="39">
        <v>2.87</v>
      </c>
      <c r="E983" s="39"/>
      <c r="F983" s="39"/>
      <c r="G983" s="39">
        <f t="shared" si="24"/>
        <v>2.87</v>
      </c>
    </row>
    <row r="984" spans="1:7" x14ac:dyDescent="0.25">
      <c r="A984" s="38"/>
      <c r="B984" s="38"/>
      <c r="C984" s="39">
        <v>1</v>
      </c>
      <c r="D984" s="39">
        <v>3.06</v>
      </c>
      <c r="E984" s="39"/>
      <c r="F984" s="39"/>
      <c r="G984" s="39">
        <f t="shared" si="24"/>
        <v>3.06</v>
      </c>
    </row>
    <row r="985" spans="1:7" x14ac:dyDescent="0.25">
      <c r="A985" s="38"/>
      <c r="B985" s="38"/>
      <c r="C985" s="39">
        <v>1</v>
      </c>
      <c r="D985" s="39">
        <v>2.36</v>
      </c>
      <c r="E985" s="39"/>
      <c r="F985" s="39"/>
      <c r="G985" s="39">
        <f t="shared" si="24"/>
        <v>2.36</v>
      </c>
    </row>
    <row r="986" spans="1:7" x14ac:dyDescent="0.25">
      <c r="A986" s="38"/>
      <c r="B986" s="38"/>
      <c r="C986" s="39">
        <v>1</v>
      </c>
      <c r="D986" s="39">
        <v>2.87</v>
      </c>
      <c r="E986" s="39"/>
      <c r="F986" s="39"/>
      <c r="G986" s="39">
        <f t="shared" si="24"/>
        <v>2.87</v>
      </c>
    </row>
    <row r="987" spans="1:7" x14ac:dyDescent="0.25">
      <c r="A987" s="38"/>
      <c r="B987" s="38"/>
      <c r="C987" s="39">
        <v>1</v>
      </c>
      <c r="D987" s="39">
        <v>3.07</v>
      </c>
      <c r="E987" s="39"/>
      <c r="F987" s="39"/>
      <c r="G987" s="39">
        <f t="shared" si="24"/>
        <v>3.07</v>
      </c>
    </row>
    <row r="988" spans="1:7" x14ac:dyDescent="0.25">
      <c r="A988" s="38"/>
      <c r="B988" s="38"/>
      <c r="C988" s="39">
        <v>1</v>
      </c>
      <c r="D988" s="39">
        <v>2.36</v>
      </c>
      <c r="E988" s="39"/>
      <c r="F988" s="39"/>
      <c r="G988" s="39">
        <f t="shared" si="24"/>
        <v>2.36</v>
      </c>
    </row>
    <row r="989" spans="1:7" x14ac:dyDescent="0.25">
      <c r="A989" s="38"/>
      <c r="B989" s="38"/>
      <c r="C989" s="39">
        <v>1</v>
      </c>
      <c r="D989" s="39">
        <v>2.87</v>
      </c>
      <c r="E989" s="39"/>
      <c r="F989" s="39"/>
      <c r="G989" s="39">
        <f t="shared" si="24"/>
        <v>2.87</v>
      </c>
    </row>
    <row r="990" spans="1:7" x14ac:dyDescent="0.25">
      <c r="A990" s="38"/>
      <c r="B990" s="38"/>
      <c r="C990" s="39">
        <v>1</v>
      </c>
      <c r="D990" s="39">
        <v>3.07</v>
      </c>
      <c r="E990" s="39"/>
      <c r="F990" s="39"/>
      <c r="G990" s="39">
        <f t="shared" si="24"/>
        <v>3.07</v>
      </c>
    </row>
    <row r="991" spans="1:7" x14ac:dyDescent="0.25">
      <c r="A991" s="38"/>
      <c r="B991" s="38"/>
      <c r="C991" s="39">
        <v>1</v>
      </c>
      <c r="D991" s="39">
        <v>2.36</v>
      </c>
      <c r="E991" s="39"/>
      <c r="F991" s="39"/>
      <c r="G991" s="39">
        <f t="shared" si="24"/>
        <v>2.36</v>
      </c>
    </row>
    <row r="992" spans="1:7" x14ac:dyDescent="0.25">
      <c r="A992" s="38"/>
      <c r="B992" s="38"/>
      <c r="C992" s="39">
        <v>1</v>
      </c>
      <c r="D992" s="39">
        <v>2.87</v>
      </c>
      <c r="E992" s="39"/>
      <c r="F992" s="39"/>
      <c r="G992" s="39">
        <f t="shared" si="24"/>
        <v>2.87</v>
      </c>
    </row>
    <row r="993" spans="1:7" x14ac:dyDescent="0.25">
      <c r="A993" s="38"/>
      <c r="B993" s="38"/>
      <c r="C993" s="39">
        <v>1</v>
      </c>
      <c r="D993" s="39">
        <v>3.23</v>
      </c>
      <c r="E993" s="39"/>
      <c r="F993" s="39"/>
      <c r="G993" s="39">
        <f t="shared" si="24"/>
        <v>3.23</v>
      </c>
    </row>
    <row r="994" spans="1:7" x14ac:dyDescent="0.25">
      <c r="A994" s="38"/>
      <c r="B994" s="38"/>
      <c r="C994" s="39">
        <v>1</v>
      </c>
      <c r="D994" s="39">
        <v>2.1</v>
      </c>
      <c r="E994" s="39"/>
      <c r="F994" s="39"/>
      <c r="G994" s="39">
        <f t="shared" si="24"/>
        <v>2.1</v>
      </c>
    </row>
    <row r="995" spans="1:7" x14ac:dyDescent="0.25">
      <c r="A995" s="38"/>
      <c r="B995" s="38"/>
      <c r="C995" s="39">
        <v>1</v>
      </c>
      <c r="D995" s="39">
        <v>3.23</v>
      </c>
      <c r="E995" s="39"/>
      <c r="F995" s="39"/>
      <c r="G995" s="39">
        <f t="shared" si="24"/>
        <v>3.23</v>
      </c>
    </row>
    <row r="996" spans="1:7" x14ac:dyDescent="0.25">
      <c r="A996" s="38"/>
      <c r="B996" s="38"/>
      <c r="C996" s="39">
        <v>1</v>
      </c>
      <c r="D996" s="39">
        <v>2.36</v>
      </c>
      <c r="E996" s="39"/>
      <c r="F996" s="39"/>
      <c r="G996" s="39">
        <f t="shared" si="24"/>
        <v>2.36</v>
      </c>
    </row>
    <row r="997" spans="1:7" x14ac:dyDescent="0.25">
      <c r="A997" s="38"/>
      <c r="B997" s="38"/>
      <c r="C997" s="39">
        <v>1</v>
      </c>
      <c r="D997" s="39">
        <v>2.97</v>
      </c>
      <c r="E997" s="39"/>
      <c r="F997" s="39"/>
      <c r="G997" s="39">
        <f t="shared" si="24"/>
        <v>2.97</v>
      </c>
    </row>
    <row r="998" spans="1:7" x14ac:dyDescent="0.25">
      <c r="A998" s="38"/>
      <c r="B998" s="38"/>
      <c r="C998" s="39">
        <v>1</v>
      </c>
      <c r="D998" s="39">
        <v>2.31</v>
      </c>
      <c r="E998" s="39"/>
      <c r="F998" s="39"/>
      <c r="G998" s="39">
        <f t="shared" si="24"/>
        <v>2.31</v>
      </c>
    </row>
    <row r="999" spans="1:7" x14ac:dyDescent="0.25">
      <c r="A999" s="38"/>
      <c r="B999" s="38"/>
      <c r="C999" s="39">
        <v>1</v>
      </c>
      <c r="D999" s="39">
        <v>14.01</v>
      </c>
      <c r="E999" s="39"/>
      <c r="F999" s="39"/>
      <c r="G999" s="39">
        <f t="shared" si="24"/>
        <v>14.01</v>
      </c>
    </row>
    <row r="1000" spans="1:7" x14ac:dyDescent="0.25">
      <c r="A1000" s="38"/>
      <c r="B1000" s="38"/>
      <c r="C1000" s="39">
        <v>1</v>
      </c>
      <c r="D1000" s="39">
        <v>3.56</v>
      </c>
      <c r="E1000" s="39"/>
      <c r="F1000" s="39"/>
      <c r="G1000" s="39">
        <f t="shared" si="24"/>
        <v>3.56</v>
      </c>
    </row>
    <row r="1001" spans="1:7" x14ac:dyDescent="0.25">
      <c r="A1001" s="38"/>
      <c r="B1001" s="38"/>
      <c r="C1001" s="39">
        <v>1</v>
      </c>
      <c r="D1001" s="39">
        <v>12.43</v>
      </c>
      <c r="E1001" s="39"/>
      <c r="F1001" s="39"/>
      <c r="G1001" s="39">
        <f t="shared" si="24"/>
        <v>12.43</v>
      </c>
    </row>
    <row r="1002" spans="1:7" x14ac:dyDescent="0.25">
      <c r="A1002" s="38"/>
      <c r="B1002" s="38"/>
      <c r="C1002" s="39">
        <v>1</v>
      </c>
      <c r="D1002" s="39">
        <v>5.38</v>
      </c>
      <c r="E1002" s="39"/>
      <c r="F1002" s="39"/>
      <c r="G1002" s="39">
        <f t="shared" si="24"/>
        <v>5.38</v>
      </c>
    </row>
    <row r="1003" spans="1:7" x14ac:dyDescent="0.25">
      <c r="A1003" s="38"/>
      <c r="B1003" s="38"/>
      <c r="C1003" s="39">
        <v>1</v>
      </c>
      <c r="D1003" s="39">
        <v>1.84</v>
      </c>
      <c r="E1003" s="39"/>
      <c r="F1003" s="39"/>
      <c r="G1003" s="39">
        <f t="shared" si="24"/>
        <v>1.84</v>
      </c>
    </row>
    <row r="1004" spans="1:7" x14ac:dyDescent="0.25">
      <c r="A1004" s="38"/>
      <c r="B1004" s="38"/>
      <c r="C1004" s="39">
        <v>1</v>
      </c>
      <c r="D1004" s="39">
        <v>8.65</v>
      </c>
      <c r="E1004" s="39"/>
      <c r="F1004" s="39"/>
      <c r="G1004" s="39">
        <f t="shared" si="24"/>
        <v>8.65</v>
      </c>
    </row>
    <row r="1006" spans="1:7" ht="45" customHeight="1" x14ac:dyDescent="0.25">
      <c r="A1006" s="35" t="s">
        <v>1573</v>
      </c>
      <c r="B1006" s="35" t="s">
        <v>1413</v>
      </c>
      <c r="C1006" s="35" t="s">
        <v>66</v>
      </c>
      <c r="D1006" s="36" t="s">
        <v>64</v>
      </c>
      <c r="E1006" s="2" t="s">
        <v>67</v>
      </c>
      <c r="F1006" s="2" t="s">
        <v>67</v>
      </c>
      <c r="G1006" s="37">
        <f>SUM(G1007:G1014)</f>
        <v>53.96</v>
      </c>
    </row>
    <row r="1007" spans="1:7" x14ac:dyDescent="0.25">
      <c r="A1007" s="38"/>
      <c r="B1007" s="38"/>
      <c r="C1007" s="39">
        <v>1</v>
      </c>
      <c r="D1007" s="39">
        <v>5.56</v>
      </c>
      <c r="E1007" s="39"/>
      <c r="F1007" s="39"/>
      <c r="G1007" s="39">
        <f t="shared" ref="G1007:G1014" si="25">PRODUCT(C1007:F1007)</f>
        <v>5.56</v>
      </c>
    </row>
    <row r="1008" spans="1:7" x14ac:dyDescent="0.25">
      <c r="A1008" s="38"/>
      <c r="B1008" s="38"/>
      <c r="C1008" s="39">
        <v>1</v>
      </c>
      <c r="D1008" s="39">
        <v>9.5500000000000007</v>
      </c>
      <c r="E1008" s="39"/>
      <c r="F1008" s="39"/>
      <c r="G1008" s="39">
        <f t="shared" si="25"/>
        <v>9.5500000000000007</v>
      </c>
    </row>
    <row r="1009" spans="1:7" x14ac:dyDescent="0.25">
      <c r="A1009" s="38"/>
      <c r="B1009" s="38"/>
      <c r="C1009" s="39">
        <v>1</v>
      </c>
      <c r="D1009" s="39">
        <v>5.99</v>
      </c>
      <c r="E1009" s="39"/>
      <c r="F1009" s="39"/>
      <c r="G1009" s="39">
        <f t="shared" si="25"/>
        <v>5.99</v>
      </c>
    </row>
    <row r="1010" spans="1:7" x14ac:dyDescent="0.25">
      <c r="A1010" s="38"/>
      <c r="B1010" s="38"/>
      <c r="C1010" s="39">
        <v>1</v>
      </c>
      <c r="D1010" s="39">
        <v>9.75</v>
      </c>
      <c r="E1010" s="39"/>
      <c r="F1010" s="39"/>
      <c r="G1010" s="39">
        <f t="shared" si="25"/>
        <v>9.75</v>
      </c>
    </row>
    <row r="1011" spans="1:7" x14ac:dyDescent="0.25">
      <c r="A1011" s="38"/>
      <c r="B1011" s="38"/>
      <c r="C1011" s="39">
        <v>1</v>
      </c>
      <c r="D1011" s="39">
        <v>6.7</v>
      </c>
      <c r="E1011" s="39"/>
      <c r="F1011" s="39"/>
      <c r="G1011" s="39">
        <f t="shared" si="25"/>
        <v>6.7</v>
      </c>
    </row>
    <row r="1012" spans="1:7" x14ac:dyDescent="0.25">
      <c r="A1012" s="38"/>
      <c r="B1012" s="38"/>
      <c r="C1012" s="39">
        <v>1</v>
      </c>
      <c r="D1012" s="39">
        <v>7.53</v>
      </c>
      <c r="E1012" s="39"/>
      <c r="F1012" s="39"/>
      <c r="G1012" s="39">
        <f t="shared" si="25"/>
        <v>7.53</v>
      </c>
    </row>
    <row r="1013" spans="1:7" x14ac:dyDescent="0.25">
      <c r="A1013" s="38"/>
      <c r="B1013" s="38"/>
      <c r="C1013" s="39">
        <v>1</v>
      </c>
      <c r="D1013" s="39">
        <v>7.19</v>
      </c>
      <c r="E1013" s="39"/>
      <c r="F1013" s="39"/>
      <c r="G1013" s="39">
        <f t="shared" si="25"/>
        <v>7.19</v>
      </c>
    </row>
    <row r="1014" spans="1:7" x14ac:dyDescent="0.25">
      <c r="A1014" s="38"/>
      <c r="B1014" s="38"/>
      <c r="C1014" s="39">
        <v>1</v>
      </c>
      <c r="D1014" s="39">
        <v>1.69</v>
      </c>
      <c r="E1014" s="39"/>
      <c r="F1014" s="39"/>
      <c r="G1014" s="39">
        <f t="shared" si="25"/>
        <v>1.69</v>
      </c>
    </row>
    <row r="1016" spans="1:7" ht="45" customHeight="1" x14ac:dyDescent="0.25">
      <c r="A1016" s="35" t="s">
        <v>1574</v>
      </c>
      <c r="B1016" s="35" t="s">
        <v>1413</v>
      </c>
      <c r="C1016" s="35" t="s">
        <v>70</v>
      </c>
      <c r="D1016" s="36" t="s">
        <v>64</v>
      </c>
      <c r="E1016" s="2" t="s">
        <v>71</v>
      </c>
      <c r="F1016" s="2" t="s">
        <v>71</v>
      </c>
      <c r="G1016" s="37">
        <f>SUM(G1017:G1019)</f>
        <v>40.11</v>
      </c>
    </row>
    <row r="1017" spans="1:7" x14ac:dyDescent="0.25">
      <c r="A1017" s="38"/>
      <c r="B1017" s="38"/>
      <c r="C1017" s="39">
        <v>1</v>
      </c>
      <c r="D1017" s="39">
        <v>13.37</v>
      </c>
      <c r="E1017" s="39"/>
      <c r="F1017" s="39"/>
      <c r="G1017" s="39">
        <f>PRODUCT(C1017:F1017)</f>
        <v>13.37</v>
      </c>
    </row>
    <row r="1018" spans="1:7" x14ac:dyDescent="0.25">
      <c r="A1018" s="38"/>
      <c r="B1018" s="38"/>
      <c r="C1018" s="39">
        <v>1</v>
      </c>
      <c r="D1018" s="39">
        <v>13.37</v>
      </c>
      <c r="E1018" s="39"/>
      <c r="F1018" s="39"/>
      <c r="G1018" s="39">
        <f>PRODUCT(C1018:F1018)</f>
        <v>13.37</v>
      </c>
    </row>
    <row r="1019" spans="1:7" x14ac:dyDescent="0.25">
      <c r="A1019" s="38"/>
      <c r="B1019" s="38"/>
      <c r="C1019" s="39">
        <v>1</v>
      </c>
      <c r="D1019" s="39">
        <v>13.37</v>
      </c>
      <c r="E1019" s="39"/>
      <c r="F1019" s="39"/>
      <c r="G1019" s="39">
        <f>PRODUCT(C1019:F1019)</f>
        <v>13.37</v>
      </c>
    </row>
    <row r="1021" spans="1:7" ht="45" customHeight="1" x14ac:dyDescent="0.25">
      <c r="A1021" s="35" t="s">
        <v>1575</v>
      </c>
      <c r="B1021" s="35" t="s">
        <v>1413</v>
      </c>
      <c r="C1021" s="35" t="s">
        <v>72</v>
      </c>
      <c r="D1021" s="36" t="s">
        <v>64</v>
      </c>
      <c r="E1021" s="2" t="s">
        <v>73</v>
      </c>
      <c r="F1021" s="2" t="s">
        <v>73</v>
      </c>
      <c r="G1021" s="37">
        <f>SUM(G1022:G1036)</f>
        <v>87</v>
      </c>
    </row>
    <row r="1022" spans="1:7" x14ac:dyDescent="0.25">
      <c r="A1022" s="38"/>
      <c r="B1022" s="38"/>
      <c r="C1022" s="39">
        <v>1</v>
      </c>
      <c r="D1022" s="39">
        <v>6.71</v>
      </c>
      <c r="E1022" s="39"/>
      <c r="F1022" s="39"/>
      <c r="G1022" s="39">
        <f t="shared" ref="G1022:G1036" si="26">PRODUCT(C1022:F1022)</f>
        <v>6.71</v>
      </c>
    </row>
    <row r="1023" spans="1:7" x14ac:dyDescent="0.25">
      <c r="A1023" s="38"/>
      <c r="B1023" s="38"/>
      <c r="C1023" s="39">
        <v>1</v>
      </c>
      <c r="D1023" s="39">
        <v>6.96</v>
      </c>
      <c r="E1023" s="39"/>
      <c r="F1023" s="39"/>
      <c r="G1023" s="39">
        <f t="shared" si="26"/>
        <v>6.96</v>
      </c>
    </row>
    <row r="1024" spans="1:7" x14ac:dyDescent="0.25">
      <c r="A1024" s="38"/>
      <c r="B1024" s="38"/>
      <c r="C1024" s="39">
        <v>1</v>
      </c>
      <c r="D1024" s="39">
        <v>6.96</v>
      </c>
      <c r="E1024" s="39"/>
      <c r="F1024" s="39"/>
      <c r="G1024" s="39">
        <f t="shared" si="26"/>
        <v>6.96</v>
      </c>
    </row>
    <row r="1025" spans="1:7" x14ac:dyDescent="0.25">
      <c r="A1025" s="38"/>
      <c r="B1025" s="38"/>
      <c r="C1025" s="39">
        <v>1</v>
      </c>
      <c r="D1025" s="39">
        <v>6.96</v>
      </c>
      <c r="E1025" s="39"/>
      <c r="F1025" s="39"/>
      <c r="G1025" s="39">
        <f t="shared" si="26"/>
        <v>6.96</v>
      </c>
    </row>
    <row r="1026" spans="1:7" x14ac:dyDescent="0.25">
      <c r="A1026" s="38"/>
      <c r="B1026" s="38"/>
      <c r="C1026" s="39">
        <v>1</v>
      </c>
      <c r="D1026" s="39">
        <v>6.96</v>
      </c>
      <c r="E1026" s="39"/>
      <c r="F1026" s="39"/>
      <c r="G1026" s="39">
        <f t="shared" si="26"/>
        <v>6.96</v>
      </c>
    </row>
    <row r="1027" spans="1:7" x14ac:dyDescent="0.25">
      <c r="A1027" s="38"/>
      <c r="B1027" s="38"/>
      <c r="C1027" s="39">
        <v>1</v>
      </c>
      <c r="D1027" s="39">
        <v>6.96</v>
      </c>
      <c r="E1027" s="39"/>
      <c r="F1027" s="39"/>
      <c r="G1027" s="39">
        <f t="shared" si="26"/>
        <v>6.96</v>
      </c>
    </row>
    <row r="1028" spans="1:7" x14ac:dyDescent="0.25">
      <c r="A1028" s="38"/>
      <c r="B1028" s="38"/>
      <c r="C1028" s="39">
        <v>1</v>
      </c>
      <c r="D1028" s="39">
        <v>3.14</v>
      </c>
      <c r="E1028" s="39"/>
      <c r="F1028" s="39"/>
      <c r="G1028" s="39">
        <f t="shared" si="26"/>
        <v>3.14</v>
      </c>
    </row>
    <row r="1029" spans="1:7" x14ac:dyDescent="0.25">
      <c r="A1029" s="38"/>
      <c r="B1029" s="38"/>
      <c r="C1029" s="39">
        <v>1</v>
      </c>
      <c r="D1029" s="39">
        <v>3.14</v>
      </c>
      <c r="E1029" s="39"/>
      <c r="F1029" s="39"/>
      <c r="G1029" s="39">
        <f t="shared" si="26"/>
        <v>3.14</v>
      </c>
    </row>
    <row r="1030" spans="1:7" x14ac:dyDescent="0.25">
      <c r="A1030" s="38"/>
      <c r="B1030" s="38"/>
      <c r="C1030" s="39">
        <v>1</v>
      </c>
      <c r="D1030" s="39">
        <v>3.14</v>
      </c>
      <c r="E1030" s="39"/>
      <c r="F1030" s="39"/>
      <c r="G1030" s="39">
        <f t="shared" si="26"/>
        <v>3.14</v>
      </c>
    </row>
    <row r="1031" spans="1:7" x14ac:dyDescent="0.25">
      <c r="A1031" s="38"/>
      <c r="B1031" s="38"/>
      <c r="C1031" s="39">
        <v>1</v>
      </c>
      <c r="D1031" s="39">
        <v>3.14</v>
      </c>
      <c r="E1031" s="39"/>
      <c r="F1031" s="39"/>
      <c r="G1031" s="39">
        <f t="shared" si="26"/>
        <v>3.14</v>
      </c>
    </row>
    <row r="1032" spans="1:7" x14ac:dyDescent="0.25">
      <c r="A1032" s="38"/>
      <c r="B1032" s="38"/>
      <c r="C1032" s="39">
        <v>1</v>
      </c>
      <c r="D1032" s="39">
        <v>3.14</v>
      </c>
      <c r="E1032" s="39"/>
      <c r="F1032" s="39"/>
      <c r="G1032" s="39">
        <f t="shared" si="26"/>
        <v>3.14</v>
      </c>
    </row>
    <row r="1033" spans="1:7" x14ac:dyDescent="0.25">
      <c r="A1033" s="38"/>
      <c r="B1033" s="38"/>
      <c r="C1033" s="39">
        <v>1</v>
      </c>
      <c r="D1033" s="39">
        <v>3.14</v>
      </c>
      <c r="E1033" s="39"/>
      <c r="F1033" s="39"/>
      <c r="G1033" s="39">
        <f t="shared" si="26"/>
        <v>3.14</v>
      </c>
    </row>
    <row r="1034" spans="1:7" x14ac:dyDescent="0.25">
      <c r="A1034" s="38"/>
      <c r="B1034" s="38"/>
      <c r="C1034" s="39">
        <v>1</v>
      </c>
      <c r="D1034" s="39">
        <v>0.55000000000000004</v>
      </c>
      <c r="E1034" s="39"/>
      <c r="F1034" s="39"/>
      <c r="G1034" s="39">
        <f t="shared" si="26"/>
        <v>0.55000000000000004</v>
      </c>
    </row>
    <row r="1035" spans="1:7" x14ac:dyDescent="0.25">
      <c r="A1035" s="38"/>
      <c r="B1035" s="38"/>
      <c r="C1035" s="39">
        <v>1</v>
      </c>
      <c r="D1035" s="39">
        <v>13.06</v>
      </c>
      <c r="E1035" s="39"/>
      <c r="F1035" s="39"/>
      <c r="G1035" s="39">
        <f t="shared" si="26"/>
        <v>13.06</v>
      </c>
    </row>
    <row r="1036" spans="1:7" x14ac:dyDescent="0.25">
      <c r="A1036" s="38"/>
      <c r="B1036" s="38"/>
      <c r="C1036" s="39">
        <v>1</v>
      </c>
      <c r="D1036" s="39">
        <v>13.04</v>
      </c>
      <c r="E1036" s="39"/>
      <c r="F1036" s="39"/>
      <c r="G1036" s="39">
        <f t="shared" si="26"/>
        <v>13.04</v>
      </c>
    </row>
    <row r="1038" spans="1:7" ht="45" customHeight="1" x14ac:dyDescent="0.25">
      <c r="A1038" s="35" t="s">
        <v>1576</v>
      </c>
      <c r="B1038" s="35" t="s">
        <v>1413</v>
      </c>
      <c r="C1038" s="35" t="s">
        <v>74</v>
      </c>
      <c r="D1038" s="36" t="s">
        <v>64</v>
      </c>
      <c r="E1038" s="2" t="s">
        <v>75</v>
      </c>
      <c r="F1038" s="2" t="s">
        <v>75</v>
      </c>
      <c r="G1038" s="37">
        <f>SUM(G1039:G1053)</f>
        <v>64.249999999999986</v>
      </c>
    </row>
    <row r="1039" spans="1:7" x14ac:dyDescent="0.25">
      <c r="A1039" s="38"/>
      <c r="B1039" s="38"/>
      <c r="C1039" s="39">
        <v>1</v>
      </c>
      <c r="D1039" s="39">
        <v>3.17</v>
      </c>
      <c r="E1039" s="39"/>
      <c r="F1039" s="39"/>
      <c r="G1039" s="39">
        <f t="shared" ref="G1039:G1053" si="27">PRODUCT(C1039:F1039)</f>
        <v>3.17</v>
      </c>
    </row>
    <row r="1040" spans="1:7" x14ac:dyDescent="0.25">
      <c r="A1040" s="38"/>
      <c r="B1040" s="38"/>
      <c r="C1040" s="39">
        <v>1</v>
      </c>
      <c r="D1040" s="39">
        <v>3.63</v>
      </c>
      <c r="E1040" s="39"/>
      <c r="F1040" s="39"/>
      <c r="G1040" s="39">
        <f t="shared" si="27"/>
        <v>3.63</v>
      </c>
    </row>
    <row r="1041" spans="1:7" x14ac:dyDescent="0.25">
      <c r="A1041" s="38"/>
      <c r="B1041" s="38"/>
      <c r="C1041" s="39">
        <v>1</v>
      </c>
      <c r="D1041" s="39">
        <v>3.63</v>
      </c>
      <c r="E1041" s="39"/>
      <c r="F1041" s="39"/>
      <c r="G1041" s="39">
        <f t="shared" si="27"/>
        <v>3.63</v>
      </c>
    </row>
    <row r="1042" spans="1:7" x14ac:dyDescent="0.25">
      <c r="A1042" s="38"/>
      <c r="B1042" s="38"/>
      <c r="C1042" s="39">
        <v>1</v>
      </c>
      <c r="D1042" s="39">
        <v>3.39</v>
      </c>
      <c r="E1042" s="39"/>
      <c r="F1042" s="39"/>
      <c r="G1042" s="39">
        <f t="shared" si="27"/>
        <v>3.39</v>
      </c>
    </row>
    <row r="1043" spans="1:7" x14ac:dyDescent="0.25">
      <c r="A1043" s="38"/>
      <c r="B1043" s="38"/>
      <c r="C1043" s="39">
        <v>1</v>
      </c>
      <c r="D1043" s="39">
        <v>3.38</v>
      </c>
      <c r="E1043" s="39"/>
      <c r="F1043" s="39"/>
      <c r="G1043" s="39">
        <f t="shared" si="27"/>
        <v>3.38</v>
      </c>
    </row>
    <row r="1044" spans="1:7" x14ac:dyDescent="0.25">
      <c r="A1044" s="38"/>
      <c r="B1044" s="38"/>
      <c r="C1044" s="39">
        <v>1</v>
      </c>
      <c r="D1044" s="39">
        <v>3.63</v>
      </c>
      <c r="E1044" s="39"/>
      <c r="F1044" s="39"/>
      <c r="G1044" s="39">
        <f t="shared" si="27"/>
        <v>3.63</v>
      </c>
    </row>
    <row r="1045" spans="1:7" x14ac:dyDescent="0.25">
      <c r="A1045" s="38"/>
      <c r="B1045" s="38"/>
      <c r="C1045" s="39">
        <v>1</v>
      </c>
      <c r="D1045" s="39">
        <v>3.38</v>
      </c>
      <c r="E1045" s="39"/>
      <c r="F1045" s="39"/>
      <c r="G1045" s="39">
        <f t="shared" si="27"/>
        <v>3.38</v>
      </c>
    </row>
    <row r="1046" spans="1:7" x14ac:dyDescent="0.25">
      <c r="A1046" s="38"/>
      <c r="B1046" s="38"/>
      <c r="C1046" s="39">
        <v>1</v>
      </c>
      <c r="D1046" s="39">
        <v>1.5</v>
      </c>
      <c r="E1046" s="39"/>
      <c r="F1046" s="39"/>
      <c r="G1046" s="39">
        <f t="shared" si="27"/>
        <v>1.5</v>
      </c>
    </row>
    <row r="1047" spans="1:7" x14ac:dyDescent="0.25">
      <c r="A1047" s="38"/>
      <c r="B1047" s="38"/>
      <c r="C1047" s="39">
        <v>1</v>
      </c>
      <c r="D1047" s="39">
        <v>5.87</v>
      </c>
      <c r="E1047" s="39"/>
      <c r="F1047" s="39"/>
      <c r="G1047" s="39">
        <f t="shared" si="27"/>
        <v>5.87</v>
      </c>
    </row>
    <row r="1048" spans="1:7" x14ac:dyDescent="0.25">
      <c r="A1048" s="38"/>
      <c r="B1048" s="38"/>
      <c r="C1048" s="39">
        <v>1</v>
      </c>
      <c r="D1048" s="39">
        <v>5.87</v>
      </c>
      <c r="E1048" s="39"/>
      <c r="F1048" s="39"/>
      <c r="G1048" s="39">
        <f t="shared" si="27"/>
        <v>5.87</v>
      </c>
    </row>
    <row r="1049" spans="1:7" x14ac:dyDescent="0.25">
      <c r="A1049" s="38"/>
      <c r="B1049" s="38"/>
      <c r="C1049" s="39">
        <v>1</v>
      </c>
      <c r="D1049" s="39">
        <v>5.87</v>
      </c>
      <c r="E1049" s="39"/>
      <c r="F1049" s="39"/>
      <c r="G1049" s="39">
        <f t="shared" si="27"/>
        <v>5.87</v>
      </c>
    </row>
    <row r="1050" spans="1:7" x14ac:dyDescent="0.25">
      <c r="A1050" s="38"/>
      <c r="B1050" s="38"/>
      <c r="C1050" s="39">
        <v>1</v>
      </c>
      <c r="D1050" s="39">
        <v>5.87</v>
      </c>
      <c r="E1050" s="39"/>
      <c r="F1050" s="39"/>
      <c r="G1050" s="39">
        <f t="shared" si="27"/>
        <v>5.87</v>
      </c>
    </row>
    <row r="1051" spans="1:7" x14ac:dyDescent="0.25">
      <c r="A1051" s="38"/>
      <c r="B1051" s="38"/>
      <c r="C1051" s="39">
        <v>1</v>
      </c>
      <c r="D1051" s="39">
        <v>5.87</v>
      </c>
      <c r="E1051" s="39"/>
      <c r="F1051" s="39"/>
      <c r="G1051" s="39">
        <f t="shared" si="27"/>
        <v>5.87</v>
      </c>
    </row>
    <row r="1052" spans="1:7" x14ac:dyDescent="0.25">
      <c r="A1052" s="38"/>
      <c r="B1052" s="38"/>
      <c r="C1052" s="39">
        <v>1</v>
      </c>
      <c r="D1052" s="39">
        <v>5.87</v>
      </c>
      <c r="E1052" s="39"/>
      <c r="F1052" s="39"/>
      <c r="G1052" s="39">
        <f t="shared" si="27"/>
        <v>5.87</v>
      </c>
    </row>
    <row r="1053" spans="1:7" x14ac:dyDescent="0.25">
      <c r="A1053" s="38"/>
      <c r="B1053" s="38"/>
      <c r="C1053" s="39">
        <v>1</v>
      </c>
      <c r="D1053" s="39">
        <v>3.32</v>
      </c>
      <c r="E1053" s="39"/>
      <c r="F1053" s="39"/>
      <c r="G1053" s="39">
        <f t="shared" si="27"/>
        <v>3.32</v>
      </c>
    </row>
    <row r="1055" spans="1:7" ht="45" customHeight="1" x14ac:dyDescent="0.25">
      <c r="A1055" s="35" t="s">
        <v>1577</v>
      </c>
      <c r="B1055" s="35" t="s">
        <v>1413</v>
      </c>
      <c r="C1055" s="35" t="s">
        <v>76</v>
      </c>
      <c r="D1055" s="36" t="s">
        <v>37</v>
      </c>
      <c r="E1055" s="2" t="s">
        <v>77</v>
      </c>
      <c r="F1055" s="2" t="s">
        <v>77</v>
      </c>
      <c r="G1055" s="37">
        <f>SUM(G1056:G1056)</f>
        <v>1</v>
      </c>
    </row>
    <row r="1056" spans="1:7" x14ac:dyDescent="0.25">
      <c r="A1056" s="38" t="s">
        <v>1442</v>
      </c>
      <c r="B1056" s="38"/>
      <c r="C1056" s="39">
        <v>1</v>
      </c>
      <c r="D1056" s="39"/>
      <c r="E1056" s="39"/>
      <c r="F1056" s="39"/>
      <c r="G1056" s="39">
        <f>PRODUCT(C1056:F1056)</f>
        <v>1</v>
      </c>
    </row>
    <row r="1058" spans="1:7" ht="45" customHeight="1" x14ac:dyDescent="0.25">
      <c r="A1058" s="35" t="s">
        <v>1578</v>
      </c>
      <c r="B1058" s="35" t="s">
        <v>1413</v>
      </c>
      <c r="C1058" s="35" t="s">
        <v>78</v>
      </c>
      <c r="D1058" s="36" t="s">
        <v>37</v>
      </c>
      <c r="E1058" s="2" t="s">
        <v>79</v>
      </c>
      <c r="F1058" s="2" t="s">
        <v>79</v>
      </c>
      <c r="G1058" s="37">
        <f>SUM(G1059:G1059)</f>
        <v>2</v>
      </c>
    </row>
    <row r="1059" spans="1:7" x14ac:dyDescent="0.25">
      <c r="A1059" s="38" t="s">
        <v>1442</v>
      </c>
      <c r="B1059" s="38"/>
      <c r="C1059" s="39">
        <v>2</v>
      </c>
      <c r="D1059" s="39"/>
      <c r="E1059" s="39"/>
      <c r="F1059" s="39"/>
      <c r="G1059" s="39">
        <f>PRODUCT(C1059:F1059)</f>
        <v>2</v>
      </c>
    </row>
    <row r="1061" spans="1:7" ht="45" customHeight="1" x14ac:dyDescent="0.25">
      <c r="A1061" s="35" t="s">
        <v>1579</v>
      </c>
      <c r="B1061" s="35" t="s">
        <v>1413</v>
      </c>
      <c r="C1061" s="35" t="s">
        <v>80</v>
      </c>
      <c r="D1061" s="36" t="s">
        <v>37</v>
      </c>
      <c r="E1061" s="2" t="s">
        <v>81</v>
      </c>
      <c r="F1061" s="2" t="s">
        <v>81</v>
      </c>
      <c r="G1061" s="37">
        <f>SUM(G1062:G1062)</f>
        <v>15</v>
      </c>
    </row>
    <row r="1062" spans="1:7" x14ac:dyDescent="0.25">
      <c r="A1062" s="38" t="s">
        <v>1442</v>
      </c>
      <c r="B1062" s="38"/>
      <c r="C1062" s="39">
        <v>15</v>
      </c>
      <c r="D1062" s="39"/>
      <c r="E1062" s="39"/>
      <c r="F1062" s="39"/>
      <c r="G1062" s="39">
        <f>PRODUCT(C1062:F1062)</f>
        <v>15</v>
      </c>
    </row>
    <row r="1064" spans="1:7" x14ac:dyDescent="0.25">
      <c r="B1064" t="s">
        <v>1411</v>
      </c>
      <c r="C1064" s="33" t="s">
        <v>8</v>
      </c>
      <c r="D1064" s="34" t="s">
        <v>9</v>
      </c>
      <c r="E1064" s="33" t="s">
        <v>10</v>
      </c>
    </row>
    <row r="1065" spans="1:7" x14ac:dyDescent="0.25">
      <c r="B1065" t="s">
        <v>1411</v>
      </c>
      <c r="C1065" s="33" t="s">
        <v>11</v>
      </c>
      <c r="D1065" s="34" t="s">
        <v>214</v>
      </c>
      <c r="E1065" s="33" t="s">
        <v>215</v>
      </c>
    </row>
    <row r="1066" spans="1:7" x14ac:dyDescent="0.25">
      <c r="B1066" t="s">
        <v>1411</v>
      </c>
      <c r="C1066" s="33" t="s">
        <v>14</v>
      </c>
      <c r="D1066" s="34" t="s">
        <v>59</v>
      </c>
      <c r="E1066" s="33" t="s">
        <v>60</v>
      </c>
    </row>
    <row r="1067" spans="1:7" x14ac:dyDescent="0.25">
      <c r="B1067" t="s">
        <v>1411</v>
      </c>
      <c r="C1067" s="33" t="s">
        <v>24</v>
      </c>
      <c r="D1067" s="34" t="s">
        <v>32</v>
      </c>
      <c r="E1067" s="33" t="s">
        <v>82</v>
      </c>
    </row>
    <row r="1069" spans="1:7" ht="45" customHeight="1" x14ac:dyDescent="0.25">
      <c r="A1069" s="35" t="s">
        <v>1580</v>
      </c>
      <c r="B1069" s="35" t="s">
        <v>1413</v>
      </c>
      <c r="C1069" s="35" t="s">
        <v>84</v>
      </c>
      <c r="D1069" s="36" t="s">
        <v>64</v>
      </c>
      <c r="E1069" s="2" t="s">
        <v>85</v>
      </c>
      <c r="F1069" s="2" t="s">
        <v>85</v>
      </c>
      <c r="G1069" s="37">
        <f>SUM(G1070:G1076)</f>
        <v>39.76</v>
      </c>
    </row>
    <row r="1070" spans="1:7" x14ac:dyDescent="0.25">
      <c r="A1070" s="38"/>
      <c r="B1070" s="38"/>
      <c r="C1070" s="39">
        <v>1</v>
      </c>
      <c r="D1070" s="39">
        <v>1.31</v>
      </c>
      <c r="E1070" s="39"/>
      <c r="F1070" s="39"/>
      <c r="G1070" s="39">
        <f t="shared" ref="G1070:G1076" si="28">PRODUCT(C1070:F1070)</f>
        <v>1.31</v>
      </c>
    </row>
    <row r="1071" spans="1:7" x14ac:dyDescent="0.25">
      <c r="A1071" s="38"/>
      <c r="B1071" s="38"/>
      <c r="C1071" s="39">
        <v>1</v>
      </c>
      <c r="D1071" s="39">
        <v>1.31</v>
      </c>
      <c r="E1071" s="39"/>
      <c r="F1071" s="39"/>
      <c r="G1071" s="39">
        <f t="shared" si="28"/>
        <v>1.31</v>
      </c>
    </row>
    <row r="1072" spans="1:7" x14ac:dyDescent="0.25">
      <c r="A1072" s="38"/>
      <c r="B1072" s="38"/>
      <c r="C1072" s="39">
        <v>1</v>
      </c>
      <c r="D1072" s="39">
        <v>1.31</v>
      </c>
      <c r="E1072" s="39"/>
      <c r="F1072" s="39"/>
      <c r="G1072" s="39">
        <f t="shared" si="28"/>
        <v>1.31</v>
      </c>
    </row>
    <row r="1073" spans="1:7" x14ac:dyDescent="0.25">
      <c r="A1073" s="38"/>
      <c r="B1073" s="38"/>
      <c r="C1073" s="39">
        <v>1</v>
      </c>
      <c r="D1073" s="39">
        <v>1.31</v>
      </c>
      <c r="E1073" s="39"/>
      <c r="F1073" s="39"/>
      <c r="G1073" s="39">
        <f t="shared" si="28"/>
        <v>1.31</v>
      </c>
    </row>
    <row r="1074" spans="1:7" x14ac:dyDescent="0.25">
      <c r="A1074" s="38"/>
      <c r="B1074" s="38"/>
      <c r="C1074" s="39">
        <v>1</v>
      </c>
      <c r="D1074" s="39">
        <v>1.31</v>
      </c>
      <c r="E1074" s="39"/>
      <c r="F1074" s="39"/>
      <c r="G1074" s="39">
        <f t="shared" si="28"/>
        <v>1.31</v>
      </c>
    </row>
    <row r="1075" spans="1:7" x14ac:dyDescent="0.25">
      <c r="A1075" s="38"/>
      <c r="B1075" s="38"/>
      <c r="C1075" s="39">
        <v>1</v>
      </c>
      <c r="D1075" s="39">
        <v>16.059999999999999</v>
      </c>
      <c r="E1075" s="39"/>
      <c r="F1075" s="39"/>
      <c r="G1075" s="39">
        <f t="shared" si="28"/>
        <v>16.059999999999999</v>
      </c>
    </row>
    <row r="1076" spans="1:7" x14ac:dyDescent="0.25">
      <c r="A1076" s="38"/>
      <c r="B1076" s="38"/>
      <c r="C1076" s="39">
        <v>1</v>
      </c>
      <c r="D1076" s="39">
        <v>17.149999999999999</v>
      </c>
      <c r="E1076" s="39"/>
      <c r="F1076" s="39"/>
      <c r="G1076" s="39">
        <f t="shared" si="28"/>
        <v>17.149999999999999</v>
      </c>
    </row>
    <row r="1078" spans="1:7" ht="45" customHeight="1" x14ac:dyDescent="0.25">
      <c r="A1078" s="35" t="s">
        <v>1581</v>
      </c>
      <c r="B1078" s="35" t="s">
        <v>1413</v>
      </c>
      <c r="C1078" s="35" t="s">
        <v>86</v>
      </c>
      <c r="D1078" s="36" t="s">
        <v>64</v>
      </c>
      <c r="E1078" s="2" t="s">
        <v>87</v>
      </c>
      <c r="F1078" s="2" t="s">
        <v>87</v>
      </c>
      <c r="G1078" s="37">
        <f>SUM(G1079:G1087)</f>
        <v>37.39</v>
      </c>
    </row>
    <row r="1079" spans="1:7" x14ac:dyDescent="0.25">
      <c r="A1079" s="38"/>
      <c r="B1079" s="38"/>
      <c r="C1079" s="39">
        <v>1</v>
      </c>
      <c r="D1079" s="39">
        <v>4.72</v>
      </c>
      <c r="E1079" s="39"/>
      <c r="F1079" s="39"/>
      <c r="G1079" s="39">
        <f t="shared" ref="G1079:G1087" si="29">PRODUCT(C1079:F1079)</f>
        <v>4.72</v>
      </c>
    </row>
    <row r="1080" spans="1:7" x14ac:dyDescent="0.25">
      <c r="A1080" s="38"/>
      <c r="B1080" s="38"/>
      <c r="C1080" s="39">
        <v>1</v>
      </c>
      <c r="D1080" s="39">
        <v>3.49</v>
      </c>
      <c r="E1080" s="39"/>
      <c r="F1080" s="39"/>
      <c r="G1080" s="39">
        <f t="shared" si="29"/>
        <v>3.49</v>
      </c>
    </row>
    <row r="1081" spans="1:7" x14ac:dyDescent="0.25">
      <c r="A1081" s="38"/>
      <c r="B1081" s="38"/>
      <c r="C1081" s="39">
        <v>1</v>
      </c>
      <c r="D1081" s="39">
        <v>4.49</v>
      </c>
      <c r="E1081" s="39"/>
      <c r="F1081" s="39"/>
      <c r="G1081" s="39">
        <f t="shared" si="29"/>
        <v>4.49</v>
      </c>
    </row>
    <row r="1082" spans="1:7" x14ac:dyDescent="0.25">
      <c r="A1082" s="38"/>
      <c r="B1082" s="38"/>
      <c r="C1082" s="39">
        <v>1</v>
      </c>
      <c r="D1082" s="39">
        <v>2.4300000000000002</v>
      </c>
      <c r="E1082" s="39"/>
      <c r="F1082" s="39"/>
      <c r="G1082" s="39">
        <f t="shared" si="29"/>
        <v>2.4300000000000002</v>
      </c>
    </row>
    <row r="1083" spans="1:7" x14ac:dyDescent="0.25">
      <c r="A1083" s="38"/>
      <c r="B1083" s="38"/>
      <c r="C1083" s="39">
        <v>1</v>
      </c>
      <c r="D1083" s="39">
        <v>3.15</v>
      </c>
      <c r="E1083" s="39"/>
      <c r="F1083" s="39"/>
      <c r="G1083" s="39">
        <f t="shared" si="29"/>
        <v>3.15</v>
      </c>
    </row>
    <row r="1084" spans="1:7" x14ac:dyDescent="0.25">
      <c r="A1084" s="38"/>
      <c r="B1084" s="38"/>
      <c r="C1084" s="39">
        <v>1</v>
      </c>
      <c r="D1084" s="39">
        <v>8.15</v>
      </c>
      <c r="E1084" s="39"/>
      <c r="F1084" s="39"/>
      <c r="G1084" s="39">
        <f t="shared" si="29"/>
        <v>8.15</v>
      </c>
    </row>
    <row r="1085" spans="1:7" x14ac:dyDescent="0.25">
      <c r="A1085" s="38"/>
      <c r="B1085" s="38"/>
      <c r="C1085" s="39">
        <v>1</v>
      </c>
      <c r="D1085" s="39">
        <v>8.3800000000000008</v>
      </c>
      <c r="E1085" s="39"/>
      <c r="F1085" s="39"/>
      <c r="G1085" s="39">
        <f t="shared" si="29"/>
        <v>8.3800000000000008</v>
      </c>
    </row>
    <row r="1086" spans="1:7" x14ac:dyDescent="0.25">
      <c r="A1086" s="38"/>
      <c r="B1086" s="38"/>
      <c r="C1086" s="39">
        <v>1</v>
      </c>
      <c r="D1086" s="39">
        <v>1.93</v>
      </c>
      <c r="E1086" s="39"/>
      <c r="F1086" s="39"/>
      <c r="G1086" s="39">
        <f t="shared" si="29"/>
        <v>1.93</v>
      </c>
    </row>
    <row r="1087" spans="1:7" x14ac:dyDescent="0.25">
      <c r="A1087" s="38"/>
      <c r="B1087" s="38"/>
      <c r="C1087" s="39">
        <v>1</v>
      </c>
      <c r="D1087" s="39">
        <v>0.65</v>
      </c>
      <c r="E1087" s="39"/>
      <c r="F1087" s="39"/>
      <c r="G1087" s="39">
        <f t="shared" si="29"/>
        <v>0.65</v>
      </c>
    </row>
    <row r="1089" spans="1:7" ht="45" customHeight="1" x14ac:dyDescent="0.25">
      <c r="A1089" s="35" t="s">
        <v>1582</v>
      </c>
      <c r="B1089" s="35" t="s">
        <v>1413</v>
      </c>
      <c r="C1089" s="35" t="s">
        <v>88</v>
      </c>
      <c r="D1089" s="36" t="s">
        <v>64</v>
      </c>
      <c r="E1089" s="2" t="s">
        <v>89</v>
      </c>
      <c r="F1089" s="2" t="s">
        <v>89</v>
      </c>
      <c r="G1089" s="37">
        <f>SUM(G1090:G1101)</f>
        <v>86.3</v>
      </c>
    </row>
    <row r="1090" spans="1:7" x14ac:dyDescent="0.25">
      <c r="A1090" s="38"/>
      <c r="B1090" s="38"/>
      <c r="C1090" s="39">
        <v>1</v>
      </c>
      <c r="D1090" s="39">
        <v>12.21</v>
      </c>
      <c r="E1090" s="39"/>
      <c r="F1090" s="39"/>
      <c r="G1090" s="39">
        <f t="shared" ref="G1090:G1101" si="30">PRODUCT(C1090:F1090)</f>
        <v>12.21</v>
      </c>
    </row>
    <row r="1091" spans="1:7" x14ac:dyDescent="0.25">
      <c r="A1091" s="38"/>
      <c r="B1091" s="38"/>
      <c r="C1091" s="39">
        <v>1</v>
      </c>
      <c r="D1091" s="39">
        <v>12.48</v>
      </c>
      <c r="E1091" s="39"/>
      <c r="F1091" s="39"/>
      <c r="G1091" s="39">
        <f t="shared" si="30"/>
        <v>12.48</v>
      </c>
    </row>
    <row r="1092" spans="1:7" x14ac:dyDescent="0.25">
      <c r="A1092" s="38"/>
      <c r="B1092" s="38"/>
      <c r="C1092" s="39">
        <v>1</v>
      </c>
      <c r="D1092" s="39">
        <v>12.19</v>
      </c>
      <c r="E1092" s="39"/>
      <c r="F1092" s="39"/>
      <c r="G1092" s="39">
        <f t="shared" si="30"/>
        <v>12.19</v>
      </c>
    </row>
    <row r="1093" spans="1:7" x14ac:dyDescent="0.25">
      <c r="A1093" s="38"/>
      <c r="B1093" s="38"/>
      <c r="C1093" s="39">
        <v>1</v>
      </c>
      <c r="D1093" s="39">
        <v>12.48</v>
      </c>
      <c r="E1093" s="39"/>
      <c r="F1093" s="39"/>
      <c r="G1093" s="39">
        <f t="shared" si="30"/>
        <v>12.48</v>
      </c>
    </row>
    <row r="1094" spans="1:7" x14ac:dyDescent="0.25">
      <c r="A1094" s="38"/>
      <c r="B1094" s="38"/>
      <c r="C1094" s="39">
        <v>1</v>
      </c>
      <c r="D1094" s="39">
        <v>12.48</v>
      </c>
      <c r="E1094" s="39"/>
      <c r="F1094" s="39"/>
      <c r="G1094" s="39">
        <f t="shared" si="30"/>
        <v>12.48</v>
      </c>
    </row>
    <row r="1095" spans="1:7" x14ac:dyDescent="0.25">
      <c r="A1095" s="38"/>
      <c r="B1095" s="38"/>
      <c r="C1095" s="39">
        <v>1</v>
      </c>
      <c r="D1095" s="39">
        <v>12.48</v>
      </c>
      <c r="E1095" s="39"/>
      <c r="F1095" s="39"/>
      <c r="G1095" s="39">
        <f t="shared" si="30"/>
        <v>12.48</v>
      </c>
    </row>
    <row r="1096" spans="1:7" x14ac:dyDescent="0.25">
      <c r="A1096" s="38"/>
      <c r="B1096" s="38"/>
      <c r="C1096" s="39">
        <v>1</v>
      </c>
      <c r="D1096" s="39">
        <v>2.02</v>
      </c>
      <c r="E1096" s="39"/>
      <c r="F1096" s="39"/>
      <c r="G1096" s="39">
        <f t="shared" si="30"/>
        <v>2.02</v>
      </c>
    </row>
    <row r="1097" spans="1:7" x14ac:dyDescent="0.25">
      <c r="A1097" s="38"/>
      <c r="B1097" s="38"/>
      <c r="C1097" s="39">
        <v>1</v>
      </c>
      <c r="D1097" s="39">
        <v>2.02</v>
      </c>
      <c r="E1097" s="39"/>
      <c r="F1097" s="39"/>
      <c r="G1097" s="39">
        <f t="shared" si="30"/>
        <v>2.02</v>
      </c>
    </row>
    <row r="1098" spans="1:7" x14ac:dyDescent="0.25">
      <c r="A1098" s="38"/>
      <c r="B1098" s="38"/>
      <c r="C1098" s="39">
        <v>1</v>
      </c>
      <c r="D1098" s="39">
        <v>1.95</v>
      </c>
      <c r="E1098" s="39"/>
      <c r="F1098" s="39"/>
      <c r="G1098" s="39">
        <f t="shared" si="30"/>
        <v>1.95</v>
      </c>
    </row>
    <row r="1099" spans="1:7" x14ac:dyDescent="0.25">
      <c r="A1099" s="38"/>
      <c r="B1099" s="38"/>
      <c r="C1099" s="39">
        <v>1</v>
      </c>
      <c r="D1099" s="39">
        <v>1.95</v>
      </c>
      <c r="E1099" s="39"/>
      <c r="F1099" s="39"/>
      <c r="G1099" s="39">
        <f t="shared" si="30"/>
        <v>1.95</v>
      </c>
    </row>
    <row r="1100" spans="1:7" x14ac:dyDescent="0.25">
      <c r="A1100" s="38"/>
      <c r="B1100" s="38"/>
      <c r="C1100" s="39">
        <v>1</v>
      </c>
      <c r="D1100" s="39">
        <v>2.02</v>
      </c>
      <c r="E1100" s="39"/>
      <c r="F1100" s="39"/>
      <c r="G1100" s="39">
        <f t="shared" si="30"/>
        <v>2.02</v>
      </c>
    </row>
    <row r="1101" spans="1:7" x14ac:dyDescent="0.25">
      <c r="A1101" s="38"/>
      <c r="B1101" s="38"/>
      <c r="C1101" s="39">
        <v>1</v>
      </c>
      <c r="D1101" s="39">
        <v>2.02</v>
      </c>
      <c r="E1101" s="39"/>
      <c r="F1101" s="39"/>
      <c r="G1101" s="39">
        <f t="shared" si="30"/>
        <v>2.02</v>
      </c>
    </row>
    <row r="1103" spans="1:7" ht="45" customHeight="1" x14ac:dyDescent="0.25">
      <c r="A1103" s="35" t="s">
        <v>1583</v>
      </c>
      <c r="B1103" s="35" t="s">
        <v>1413</v>
      </c>
      <c r="C1103" s="35" t="s">
        <v>90</v>
      </c>
      <c r="D1103" s="36" t="s">
        <v>64</v>
      </c>
      <c r="E1103" s="2" t="s">
        <v>91</v>
      </c>
      <c r="F1103" s="2" t="s">
        <v>91</v>
      </c>
      <c r="G1103" s="37">
        <f>SUM(G1104:G1110)</f>
        <v>13.480000000000002</v>
      </c>
    </row>
    <row r="1104" spans="1:7" x14ac:dyDescent="0.25">
      <c r="A1104" s="38"/>
      <c r="B1104" s="38"/>
      <c r="C1104" s="39">
        <v>1</v>
      </c>
      <c r="D1104" s="39">
        <v>1.71</v>
      </c>
      <c r="E1104" s="39"/>
      <c r="F1104" s="39"/>
      <c r="G1104" s="39">
        <f t="shared" ref="G1104:G1110" si="31">PRODUCT(C1104:F1104)</f>
        <v>1.71</v>
      </c>
    </row>
    <row r="1105" spans="1:7" x14ac:dyDescent="0.25">
      <c r="A1105" s="38"/>
      <c r="B1105" s="38"/>
      <c r="C1105" s="39">
        <v>1</v>
      </c>
      <c r="D1105" s="39">
        <v>1.71</v>
      </c>
      <c r="E1105" s="39"/>
      <c r="F1105" s="39"/>
      <c r="G1105" s="39">
        <f t="shared" si="31"/>
        <v>1.71</v>
      </c>
    </row>
    <row r="1106" spans="1:7" x14ac:dyDescent="0.25">
      <c r="A1106" s="38"/>
      <c r="B1106" s="38"/>
      <c r="C1106" s="39">
        <v>1</v>
      </c>
      <c r="D1106" s="39">
        <v>1.71</v>
      </c>
      <c r="E1106" s="39"/>
      <c r="F1106" s="39"/>
      <c r="G1106" s="39">
        <f t="shared" si="31"/>
        <v>1.71</v>
      </c>
    </row>
    <row r="1107" spans="1:7" x14ac:dyDescent="0.25">
      <c r="A1107" s="38"/>
      <c r="B1107" s="38"/>
      <c r="C1107" s="39">
        <v>1</v>
      </c>
      <c r="D1107" s="39">
        <v>1.71</v>
      </c>
      <c r="E1107" s="39"/>
      <c r="F1107" s="39"/>
      <c r="G1107" s="39">
        <f t="shared" si="31"/>
        <v>1.71</v>
      </c>
    </row>
    <row r="1108" spans="1:7" x14ac:dyDescent="0.25">
      <c r="A1108" s="38"/>
      <c r="B1108" s="38"/>
      <c r="C1108" s="39">
        <v>1</v>
      </c>
      <c r="D1108" s="39">
        <v>1.71</v>
      </c>
      <c r="E1108" s="39"/>
      <c r="F1108" s="39"/>
      <c r="G1108" s="39">
        <f t="shared" si="31"/>
        <v>1.71</v>
      </c>
    </row>
    <row r="1109" spans="1:7" x14ac:dyDescent="0.25">
      <c r="A1109" s="38"/>
      <c r="B1109" s="38"/>
      <c r="C1109" s="39">
        <v>1</v>
      </c>
      <c r="D1109" s="39">
        <v>1.71</v>
      </c>
      <c r="E1109" s="39"/>
      <c r="F1109" s="39"/>
      <c r="G1109" s="39">
        <f t="shared" si="31"/>
        <v>1.71</v>
      </c>
    </row>
    <row r="1110" spans="1:7" x14ac:dyDescent="0.25">
      <c r="A1110" s="38"/>
      <c r="B1110" s="38"/>
      <c r="C1110" s="39">
        <v>1</v>
      </c>
      <c r="D1110" s="39">
        <v>3.22</v>
      </c>
      <c r="E1110" s="39"/>
      <c r="F1110" s="39"/>
      <c r="G1110" s="39">
        <f t="shared" si="31"/>
        <v>3.22</v>
      </c>
    </row>
    <row r="1112" spans="1:7" ht="45" customHeight="1" x14ac:dyDescent="0.25">
      <c r="A1112" s="35" t="s">
        <v>1584</v>
      </c>
      <c r="B1112" s="35" t="s">
        <v>1413</v>
      </c>
      <c r="C1112" s="35" t="s">
        <v>230</v>
      </c>
      <c r="D1112" s="36" t="s">
        <v>64</v>
      </c>
      <c r="E1112" s="2" t="s">
        <v>231</v>
      </c>
      <c r="F1112" s="2" t="s">
        <v>231</v>
      </c>
      <c r="G1112" s="37">
        <f>SUM(G1113:G1114)</f>
        <v>4.84</v>
      </c>
    </row>
    <row r="1113" spans="1:7" x14ac:dyDescent="0.25">
      <c r="A1113" s="38"/>
      <c r="B1113" s="38"/>
      <c r="C1113" s="39">
        <v>1</v>
      </c>
      <c r="D1113" s="39">
        <v>3.73</v>
      </c>
      <c r="E1113" s="39"/>
      <c r="F1113" s="39"/>
      <c r="G1113" s="39">
        <f>PRODUCT(C1113:F1113)</f>
        <v>3.73</v>
      </c>
    </row>
    <row r="1114" spans="1:7" x14ac:dyDescent="0.25">
      <c r="A1114" s="38"/>
      <c r="B1114" s="38"/>
      <c r="C1114" s="39">
        <v>1</v>
      </c>
      <c r="D1114" s="39">
        <v>1.1100000000000001</v>
      </c>
      <c r="E1114" s="39"/>
      <c r="F1114" s="39"/>
      <c r="G1114" s="39">
        <f>PRODUCT(C1114:F1114)</f>
        <v>1.1100000000000001</v>
      </c>
    </row>
    <row r="1116" spans="1:7" ht="45" customHeight="1" x14ac:dyDescent="0.25">
      <c r="A1116" s="35" t="s">
        <v>1585</v>
      </c>
      <c r="B1116" s="35" t="s">
        <v>1413</v>
      </c>
      <c r="C1116" s="35" t="s">
        <v>92</v>
      </c>
      <c r="D1116" s="36" t="s">
        <v>64</v>
      </c>
      <c r="E1116" s="2" t="s">
        <v>1450</v>
      </c>
      <c r="F1116" s="2" t="s">
        <v>1450</v>
      </c>
      <c r="G1116" s="37">
        <f>SUM(G1117:G1118)</f>
        <v>25.8</v>
      </c>
    </row>
    <row r="1117" spans="1:7" x14ac:dyDescent="0.25">
      <c r="A1117" s="38"/>
      <c r="B1117" s="38"/>
      <c r="C1117" s="39">
        <v>1</v>
      </c>
      <c r="D1117" s="39">
        <v>18</v>
      </c>
      <c r="E1117" s="39"/>
      <c r="F1117" s="39"/>
      <c r="G1117" s="39">
        <f>PRODUCT(C1117:F1117)</f>
        <v>18</v>
      </c>
    </row>
    <row r="1118" spans="1:7" x14ac:dyDescent="0.25">
      <c r="A1118" s="38"/>
      <c r="B1118" s="38"/>
      <c r="C1118" s="39">
        <v>1</v>
      </c>
      <c r="D1118" s="39">
        <v>7.8</v>
      </c>
      <c r="E1118" s="39"/>
      <c r="F1118" s="39"/>
      <c r="G1118" s="39">
        <f>PRODUCT(C1118:F1118)</f>
        <v>7.8</v>
      </c>
    </row>
    <row r="1120" spans="1:7" ht="45" customHeight="1" x14ac:dyDescent="0.25">
      <c r="A1120" s="35" t="s">
        <v>1586</v>
      </c>
      <c r="B1120" s="35" t="s">
        <v>1413</v>
      </c>
      <c r="C1120" s="35" t="s">
        <v>94</v>
      </c>
      <c r="D1120" s="36" t="s">
        <v>64</v>
      </c>
      <c r="E1120" s="2" t="s">
        <v>1452</v>
      </c>
      <c r="F1120" s="2" t="s">
        <v>1452</v>
      </c>
      <c r="G1120" s="37">
        <f>SUM(G1121:G1127)</f>
        <v>20.52</v>
      </c>
    </row>
    <row r="1121" spans="1:7" x14ac:dyDescent="0.25">
      <c r="A1121" s="38"/>
      <c r="B1121" s="38"/>
      <c r="C1121" s="39">
        <v>1</v>
      </c>
      <c r="D1121" s="39">
        <v>1.08</v>
      </c>
      <c r="E1121" s="39"/>
      <c r="F1121" s="39"/>
      <c r="G1121" s="39">
        <f t="shared" ref="G1121:G1127" si="32">PRODUCT(C1121:F1121)</f>
        <v>1.08</v>
      </c>
    </row>
    <row r="1122" spans="1:7" x14ac:dyDescent="0.25">
      <c r="A1122" s="38"/>
      <c r="B1122" s="38"/>
      <c r="C1122" s="39">
        <v>1</v>
      </c>
      <c r="D1122" s="39">
        <v>1.44</v>
      </c>
      <c r="E1122" s="39"/>
      <c r="F1122" s="39"/>
      <c r="G1122" s="39">
        <f t="shared" si="32"/>
        <v>1.44</v>
      </c>
    </row>
    <row r="1123" spans="1:7" x14ac:dyDescent="0.25">
      <c r="A1123" s="38"/>
      <c r="B1123" s="38"/>
      <c r="C1123" s="39">
        <v>1</v>
      </c>
      <c r="D1123" s="39">
        <v>3.24</v>
      </c>
      <c r="E1123" s="39"/>
      <c r="F1123" s="39"/>
      <c r="G1123" s="39">
        <f t="shared" si="32"/>
        <v>3.24</v>
      </c>
    </row>
    <row r="1124" spans="1:7" x14ac:dyDescent="0.25">
      <c r="A1124" s="38"/>
      <c r="B1124" s="38"/>
      <c r="C1124" s="39">
        <v>1</v>
      </c>
      <c r="D1124" s="39">
        <v>3.6</v>
      </c>
      <c r="E1124" s="39"/>
      <c r="F1124" s="39"/>
      <c r="G1124" s="39">
        <f t="shared" si="32"/>
        <v>3.6</v>
      </c>
    </row>
    <row r="1125" spans="1:7" x14ac:dyDescent="0.25">
      <c r="A1125" s="38"/>
      <c r="B1125" s="38"/>
      <c r="C1125" s="39">
        <v>1</v>
      </c>
      <c r="D1125" s="39">
        <v>4.32</v>
      </c>
      <c r="E1125" s="39"/>
      <c r="F1125" s="39"/>
      <c r="G1125" s="39">
        <f t="shared" si="32"/>
        <v>4.32</v>
      </c>
    </row>
    <row r="1126" spans="1:7" x14ac:dyDescent="0.25">
      <c r="A1126" s="38"/>
      <c r="B1126" s="38"/>
      <c r="C1126" s="39">
        <v>1</v>
      </c>
      <c r="D1126" s="39">
        <v>1.44</v>
      </c>
      <c r="E1126" s="39"/>
      <c r="F1126" s="39"/>
      <c r="G1126" s="39">
        <f t="shared" si="32"/>
        <v>1.44</v>
      </c>
    </row>
    <row r="1127" spans="1:7" x14ac:dyDescent="0.25">
      <c r="A1127" s="38"/>
      <c r="B1127" s="38"/>
      <c r="C1127" s="39">
        <v>1</v>
      </c>
      <c r="D1127" s="39">
        <v>5.4</v>
      </c>
      <c r="E1127" s="39"/>
      <c r="F1127" s="39"/>
      <c r="G1127" s="39">
        <f t="shared" si="32"/>
        <v>5.4</v>
      </c>
    </row>
    <row r="1129" spans="1:7" ht="45" customHeight="1" x14ac:dyDescent="0.25">
      <c r="A1129" s="35" t="s">
        <v>1587</v>
      </c>
      <c r="B1129" s="35" t="s">
        <v>1413</v>
      </c>
      <c r="C1129" s="35" t="s">
        <v>96</v>
      </c>
      <c r="D1129" s="36" t="s">
        <v>64</v>
      </c>
      <c r="E1129" s="2" t="s">
        <v>97</v>
      </c>
      <c r="F1129" s="2" t="s">
        <v>97</v>
      </c>
      <c r="G1129" s="37">
        <f>SUM(G1130:G1145)</f>
        <v>4.5799999999999992</v>
      </c>
    </row>
    <row r="1130" spans="1:7" x14ac:dyDescent="0.25">
      <c r="A1130" s="38" t="s">
        <v>1454</v>
      </c>
      <c r="B1130" s="38"/>
      <c r="C1130" s="39">
        <v>1</v>
      </c>
      <c r="D1130" s="39">
        <v>0.18</v>
      </c>
      <c r="E1130" s="39"/>
      <c r="F1130" s="39"/>
      <c r="G1130" s="39">
        <f t="shared" ref="G1130:G1145" si="33">PRODUCT(C1130:F1130)</f>
        <v>0.18</v>
      </c>
    </row>
    <row r="1131" spans="1:7" x14ac:dyDescent="0.25">
      <c r="A1131" s="38"/>
      <c r="B1131" s="38"/>
      <c r="C1131" s="39">
        <v>1</v>
      </c>
      <c r="D1131" s="39">
        <v>0.18</v>
      </c>
      <c r="E1131" s="39"/>
      <c r="F1131" s="39"/>
      <c r="G1131" s="39">
        <f t="shared" si="33"/>
        <v>0.18</v>
      </c>
    </row>
    <row r="1132" spans="1:7" x14ac:dyDescent="0.25">
      <c r="A1132" s="38"/>
      <c r="B1132" s="38"/>
      <c r="C1132" s="39">
        <v>1</v>
      </c>
      <c r="D1132" s="39">
        <v>0.18</v>
      </c>
      <c r="E1132" s="39"/>
      <c r="F1132" s="39"/>
      <c r="G1132" s="39">
        <f t="shared" si="33"/>
        <v>0.18</v>
      </c>
    </row>
    <row r="1133" spans="1:7" x14ac:dyDescent="0.25">
      <c r="A1133" s="38"/>
      <c r="B1133" s="38"/>
      <c r="C1133" s="39">
        <v>1</v>
      </c>
      <c r="D1133" s="39">
        <v>0.18</v>
      </c>
      <c r="E1133" s="39"/>
      <c r="F1133" s="39"/>
      <c r="G1133" s="39">
        <f t="shared" si="33"/>
        <v>0.18</v>
      </c>
    </row>
    <row r="1134" spans="1:7" x14ac:dyDescent="0.25">
      <c r="A1134" s="38"/>
      <c r="B1134" s="38"/>
      <c r="C1134" s="39">
        <v>1</v>
      </c>
      <c r="D1134" s="39">
        <v>0.18</v>
      </c>
      <c r="E1134" s="39"/>
      <c r="F1134" s="39"/>
      <c r="G1134" s="39">
        <f t="shared" si="33"/>
        <v>0.18</v>
      </c>
    </row>
    <row r="1135" spans="1:7" x14ac:dyDescent="0.25">
      <c r="A1135" s="38" t="s">
        <v>1588</v>
      </c>
      <c r="B1135" s="38"/>
      <c r="C1135" s="39">
        <v>1</v>
      </c>
      <c r="D1135" s="39">
        <v>0.3</v>
      </c>
      <c r="E1135" s="39"/>
      <c r="F1135" s="39"/>
      <c r="G1135" s="39">
        <f t="shared" si="33"/>
        <v>0.3</v>
      </c>
    </row>
    <row r="1136" spans="1:7" x14ac:dyDescent="0.25">
      <c r="A1136" s="38"/>
      <c r="B1136" s="38"/>
      <c r="C1136" s="39">
        <v>1</v>
      </c>
      <c r="D1136" s="39">
        <v>0.18</v>
      </c>
      <c r="E1136" s="39"/>
      <c r="F1136" s="39"/>
      <c r="G1136" s="39">
        <f t="shared" si="33"/>
        <v>0.18</v>
      </c>
    </row>
    <row r="1137" spans="1:7" x14ac:dyDescent="0.25">
      <c r="A1137" s="38" t="s">
        <v>1455</v>
      </c>
      <c r="B1137" s="38"/>
      <c r="C1137" s="39">
        <v>1</v>
      </c>
      <c r="D1137" s="39">
        <v>0.36</v>
      </c>
      <c r="E1137" s="39"/>
      <c r="F1137" s="39"/>
      <c r="G1137" s="39">
        <f t="shared" si="33"/>
        <v>0.36</v>
      </c>
    </row>
    <row r="1138" spans="1:7" x14ac:dyDescent="0.25">
      <c r="A1138" s="38"/>
      <c r="B1138" s="38"/>
      <c r="C1138" s="39">
        <v>1</v>
      </c>
      <c r="D1138" s="39">
        <v>0.36</v>
      </c>
      <c r="E1138" s="39"/>
      <c r="F1138" s="39"/>
      <c r="G1138" s="39">
        <f t="shared" si="33"/>
        <v>0.36</v>
      </c>
    </row>
    <row r="1139" spans="1:7" x14ac:dyDescent="0.25">
      <c r="A1139" s="38"/>
      <c r="B1139" s="38"/>
      <c r="C1139" s="39">
        <v>1</v>
      </c>
      <c r="D1139" s="39">
        <v>0.36</v>
      </c>
      <c r="E1139" s="39"/>
      <c r="F1139" s="39"/>
      <c r="G1139" s="39">
        <f t="shared" si="33"/>
        <v>0.36</v>
      </c>
    </row>
    <row r="1140" spans="1:7" x14ac:dyDescent="0.25">
      <c r="A1140" s="38"/>
      <c r="B1140" s="38"/>
      <c r="C1140" s="39">
        <v>1</v>
      </c>
      <c r="D1140" s="39">
        <v>0.36</v>
      </c>
      <c r="E1140" s="39"/>
      <c r="F1140" s="39"/>
      <c r="G1140" s="39">
        <f t="shared" si="33"/>
        <v>0.36</v>
      </c>
    </row>
    <row r="1141" spans="1:7" x14ac:dyDescent="0.25">
      <c r="A1141" s="38"/>
      <c r="B1141" s="38"/>
      <c r="C1141" s="39">
        <v>1</v>
      </c>
      <c r="D1141" s="39">
        <v>0.36</v>
      </c>
      <c r="E1141" s="39"/>
      <c r="F1141" s="39"/>
      <c r="G1141" s="39">
        <f t="shared" si="33"/>
        <v>0.36</v>
      </c>
    </row>
    <row r="1142" spans="1:7" x14ac:dyDescent="0.25">
      <c r="A1142" s="38"/>
      <c r="B1142" s="38"/>
      <c r="C1142" s="39">
        <v>1</v>
      </c>
      <c r="D1142" s="39">
        <v>0.36</v>
      </c>
      <c r="E1142" s="39"/>
      <c r="F1142" s="39"/>
      <c r="G1142" s="39">
        <f t="shared" si="33"/>
        <v>0.36</v>
      </c>
    </row>
    <row r="1143" spans="1:7" x14ac:dyDescent="0.25">
      <c r="A1143" s="38"/>
      <c r="B1143" s="38"/>
      <c r="C1143" s="39">
        <v>1</v>
      </c>
      <c r="D1143" s="39">
        <v>0.36</v>
      </c>
      <c r="E1143" s="39"/>
      <c r="F1143" s="39"/>
      <c r="G1143" s="39">
        <f t="shared" si="33"/>
        <v>0.36</v>
      </c>
    </row>
    <row r="1144" spans="1:7" x14ac:dyDescent="0.25">
      <c r="A1144" s="38"/>
      <c r="B1144" s="38"/>
      <c r="C1144" s="39">
        <v>1</v>
      </c>
      <c r="D1144" s="39">
        <v>0.42</v>
      </c>
      <c r="E1144" s="39"/>
      <c r="F1144" s="39"/>
      <c r="G1144" s="39">
        <f t="shared" si="33"/>
        <v>0.42</v>
      </c>
    </row>
    <row r="1145" spans="1:7" x14ac:dyDescent="0.25">
      <c r="A1145" s="38"/>
      <c r="B1145" s="38"/>
      <c r="C1145" s="39">
        <v>1</v>
      </c>
      <c r="D1145" s="39">
        <v>0.26</v>
      </c>
      <c r="E1145" s="39"/>
      <c r="F1145" s="39"/>
      <c r="G1145" s="39">
        <f t="shared" si="33"/>
        <v>0.26</v>
      </c>
    </row>
    <row r="1147" spans="1:7" ht="45" customHeight="1" x14ac:dyDescent="0.25">
      <c r="A1147" s="35" t="s">
        <v>1589</v>
      </c>
      <c r="B1147" s="35" t="s">
        <v>1413</v>
      </c>
      <c r="C1147" s="35" t="s">
        <v>98</v>
      </c>
      <c r="D1147" s="36" t="s">
        <v>37</v>
      </c>
      <c r="E1147" s="2" t="s">
        <v>1457</v>
      </c>
      <c r="F1147" s="2" t="s">
        <v>1457</v>
      </c>
      <c r="G1147" s="37">
        <f>SUM(G1148:G1149)</f>
        <v>10</v>
      </c>
    </row>
    <row r="1148" spans="1:7" x14ac:dyDescent="0.25">
      <c r="A1148" s="38"/>
      <c r="B1148" s="38"/>
      <c r="C1148" s="39">
        <v>8</v>
      </c>
      <c r="D1148" s="39"/>
      <c r="E1148" s="39"/>
      <c r="F1148" s="39"/>
      <c r="G1148" s="39">
        <f>PRODUCT(C1148:F1148)</f>
        <v>8</v>
      </c>
    </row>
    <row r="1149" spans="1:7" x14ac:dyDescent="0.25">
      <c r="A1149" s="38"/>
      <c r="B1149" s="38"/>
      <c r="C1149" s="39">
        <v>2</v>
      </c>
      <c r="D1149" s="39"/>
      <c r="E1149" s="39"/>
      <c r="F1149" s="39"/>
      <c r="G1149" s="39">
        <f>PRODUCT(C1149:F1149)</f>
        <v>2</v>
      </c>
    </row>
    <row r="1151" spans="1:7" ht="45" customHeight="1" x14ac:dyDescent="0.25">
      <c r="A1151" s="35" t="s">
        <v>1590</v>
      </c>
      <c r="B1151" s="35" t="s">
        <v>1413</v>
      </c>
      <c r="C1151" s="35" t="s">
        <v>100</v>
      </c>
      <c r="D1151" s="36" t="s">
        <v>64</v>
      </c>
      <c r="E1151" s="2" t="s">
        <v>101</v>
      </c>
      <c r="F1151" s="2" t="s">
        <v>101</v>
      </c>
      <c r="G1151" s="37">
        <f>SUM(G1152:G1157)</f>
        <v>186.35</v>
      </c>
    </row>
    <row r="1152" spans="1:7" x14ac:dyDescent="0.25">
      <c r="A1152" s="38" t="s">
        <v>1459</v>
      </c>
      <c r="B1152" s="38"/>
      <c r="C1152" s="39">
        <v>1</v>
      </c>
      <c r="D1152" s="39">
        <v>39.76</v>
      </c>
      <c r="E1152" s="39"/>
      <c r="F1152" s="39"/>
      <c r="G1152" s="39">
        <f t="shared" ref="G1152:G1157" si="34">PRODUCT(C1152:F1152)</f>
        <v>39.76</v>
      </c>
    </row>
    <row r="1153" spans="1:7" x14ac:dyDescent="0.25">
      <c r="A1153" s="38" t="s">
        <v>1460</v>
      </c>
      <c r="B1153" s="38"/>
      <c r="C1153" s="39">
        <v>1</v>
      </c>
      <c r="D1153" s="39">
        <v>37.39</v>
      </c>
      <c r="E1153" s="39"/>
      <c r="F1153" s="39"/>
      <c r="G1153" s="39">
        <f t="shared" si="34"/>
        <v>37.39</v>
      </c>
    </row>
    <row r="1154" spans="1:7" x14ac:dyDescent="0.25">
      <c r="A1154" s="38" t="s">
        <v>1461</v>
      </c>
      <c r="B1154" s="38"/>
      <c r="C1154" s="39">
        <v>1</v>
      </c>
      <c r="D1154" s="39">
        <v>86.3</v>
      </c>
      <c r="E1154" s="39"/>
      <c r="F1154" s="39"/>
      <c r="G1154" s="39">
        <f t="shared" si="34"/>
        <v>86.3</v>
      </c>
    </row>
    <row r="1155" spans="1:7" x14ac:dyDescent="0.25">
      <c r="A1155" s="38" t="s">
        <v>1462</v>
      </c>
      <c r="B1155" s="38"/>
      <c r="C1155" s="39">
        <v>1</v>
      </c>
      <c r="D1155" s="39">
        <v>13.48</v>
      </c>
      <c r="E1155" s="39"/>
      <c r="F1155" s="39"/>
      <c r="G1155" s="39">
        <f t="shared" si="34"/>
        <v>13.48</v>
      </c>
    </row>
    <row r="1156" spans="1:7" x14ac:dyDescent="0.25">
      <c r="A1156" s="38" t="s">
        <v>1591</v>
      </c>
      <c r="B1156" s="38"/>
      <c r="C1156" s="39">
        <v>1</v>
      </c>
      <c r="D1156" s="39">
        <v>4.84</v>
      </c>
      <c r="E1156" s="39"/>
      <c r="F1156" s="39"/>
      <c r="G1156" s="39">
        <f t="shared" si="34"/>
        <v>4.84</v>
      </c>
    </row>
    <row r="1157" spans="1:7" x14ac:dyDescent="0.25">
      <c r="A1157" s="38" t="s">
        <v>1463</v>
      </c>
      <c r="B1157" s="38"/>
      <c r="C1157" s="39">
        <v>1</v>
      </c>
      <c r="D1157" s="39">
        <v>4.58</v>
      </c>
      <c r="E1157" s="39"/>
      <c r="F1157" s="39"/>
      <c r="G1157" s="39">
        <f t="shared" si="34"/>
        <v>4.58</v>
      </c>
    </row>
    <row r="1159" spans="1:7" ht="45" customHeight="1" x14ac:dyDescent="0.25">
      <c r="A1159" s="35" t="s">
        <v>1592</v>
      </c>
      <c r="B1159" s="35" t="s">
        <v>1413</v>
      </c>
      <c r="C1159" s="35" t="s">
        <v>102</v>
      </c>
      <c r="D1159" s="36" t="s">
        <v>64</v>
      </c>
      <c r="E1159" s="2" t="s">
        <v>1465</v>
      </c>
      <c r="F1159" s="2" t="s">
        <v>1465</v>
      </c>
      <c r="G1159" s="37">
        <f>SUM(G1160:G1160)</f>
        <v>5.4</v>
      </c>
    </row>
    <row r="1160" spans="1:7" x14ac:dyDescent="0.25">
      <c r="A1160" s="38" t="s">
        <v>1466</v>
      </c>
      <c r="B1160" s="38"/>
      <c r="C1160" s="39">
        <v>1</v>
      </c>
      <c r="D1160" s="39">
        <v>3.6</v>
      </c>
      <c r="E1160" s="39">
        <v>1.5</v>
      </c>
      <c r="F1160" s="39"/>
      <c r="G1160" s="39">
        <f>PRODUCT(C1160:F1160)</f>
        <v>5.4</v>
      </c>
    </row>
    <row r="1162" spans="1:7" x14ac:dyDescent="0.25">
      <c r="B1162" t="s">
        <v>1411</v>
      </c>
      <c r="C1162" s="33" t="s">
        <v>8</v>
      </c>
      <c r="D1162" s="34" t="s">
        <v>9</v>
      </c>
      <c r="E1162" s="33" t="s">
        <v>10</v>
      </c>
    </row>
    <row r="1163" spans="1:7" x14ac:dyDescent="0.25">
      <c r="B1163" t="s">
        <v>1411</v>
      </c>
      <c r="C1163" s="33" t="s">
        <v>11</v>
      </c>
      <c r="D1163" s="34" t="s">
        <v>214</v>
      </c>
      <c r="E1163" s="33" t="s">
        <v>215</v>
      </c>
    </row>
    <row r="1164" spans="1:7" x14ac:dyDescent="0.25">
      <c r="B1164" t="s">
        <v>1411</v>
      </c>
      <c r="C1164" s="33" t="s">
        <v>14</v>
      </c>
      <c r="D1164" s="34" t="s">
        <v>59</v>
      </c>
      <c r="E1164" s="33" t="s">
        <v>60</v>
      </c>
    </row>
    <row r="1165" spans="1:7" x14ac:dyDescent="0.25">
      <c r="B1165" t="s">
        <v>1411</v>
      </c>
      <c r="C1165" s="33" t="s">
        <v>24</v>
      </c>
      <c r="D1165" s="34" t="s">
        <v>39</v>
      </c>
      <c r="E1165" s="33" t="s">
        <v>104</v>
      </c>
    </row>
    <row r="1167" spans="1:7" ht="45" customHeight="1" x14ac:dyDescent="0.25">
      <c r="A1167" s="35" t="s">
        <v>1593</v>
      </c>
      <c r="B1167" s="35" t="s">
        <v>1413</v>
      </c>
      <c r="C1167" s="35" t="s">
        <v>106</v>
      </c>
      <c r="D1167" s="36" t="s">
        <v>37</v>
      </c>
      <c r="E1167" s="2" t="s">
        <v>1468</v>
      </c>
      <c r="F1167" s="2" t="s">
        <v>1468</v>
      </c>
      <c r="G1167" s="37">
        <f>SUM(G1168:G1168)</f>
        <v>6</v>
      </c>
    </row>
    <row r="1168" spans="1:7" x14ac:dyDescent="0.25">
      <c r="A1168" s="38"/>
      <c r="B1168" s="38"/>
      <c r="C1168" s="39">
        <v>6</v>
      </c>
      <c r="D1168" s="39"/>
      <c r="E1168" s="39"/>
      <c r="F1168" s="39"/>
      <c r="G1168" s="39">
        <f>PRODUCT(C1168:F1168)</f>
        <v>6</v>
      </c>
    </row>
    <row r="1170" spans="1:7" ht="45" customHeight="1" x14ac:dyDescent="0.25">
      <c r="A1170" s="35" t="s">
        <v>1594</v>
      </c>
      <c r="B1170" s="35" t="s">
        <v>1413</v>
      </c>
      <c r="C1170" s="35" t="s">
        <v>108</v>
      </c>
      <c r="D1170" s="36" t="s">
        <v>37</v>
      </c>
      <c r="E1170" s="2" t="s">
        <v>1470</v>
      </c>
      <c r="F1170" s="2" t="s">
        <v>1470</v>
      </c>
      <c r="G1170" s="37">
        <f>SUM(G1171:G1171)</f>
        <v>6</v>
      </c>
    </row>
    <row r="1171" spans="1:7" x14ac:dyDescent="0.25">
      <c r="A1171" s="38"/>
      <c r="B1171" s="38"/>
      <c r="C1171" s="39">
        <v>6</v>
      </c>
      <c r="D1171" s="39"/>
      <c r="E1171" s="39"/>
      <c r="F1171" s="39"/>
      <c r="G1171" s="39">
        <f>PRODUCT(C1171:F1171)</f>
        <v>6</v>
      </c>
    </row>
    <row r="1173" spans="1:7" ht="45" customHeight="1" x14ac:dyDescent="0.25">
      <c r="A1173" s="35" t="s">
        <v>1595</v>
      </c>
      <c r="B1173" s="35" t="s">
        <v>1413</v>
      </c>
      <c r="C1173" s="35" t="s">
        <v>110</v>
      </c>
      <c r="D1173" s="36" t="s">
        <v>37</v>
      </c>
      <c r="E1173" s="2" t="s">
        <v>1472</v>
      </c>
      <c r="F1173" s="2" t="s">
        <v>1472</v>
      </c>
      <c r="G1173" s="37">
        <f>SUM(G1174:G1174)</f>
        <v>1</v>
      </c>
    </row>
    <row r="1174" spans="1:7" x14ac:dyDescent="0.25">
      <c r="A1174" s="38"/>
      <c r="B1174" s="38"/>
      <c r="C1174" s="39">
        <v>1</v>
      </c>
      <c r="D1174" s="39"/>
      <c r="E1174" s="39"/>
      <c r="F1174" s="39"/>
      <c r="G1174" s="39">
        <f>PRODUCT(C1174:F1174)</f>
        <v>1</v>
      </c>
    </row>
    <row r="1176" spans="1:7" ht="45" customHeight="1" x14ac:dyDescent="0.25">
      <c r="A1176" s="35" t="s">
        <v>1596</v>
      </c>
      <c r="B1176" s="35" t="s">
        <v>1413</v>
      </c>
      <c r="C1176" s="35" t="s">
        <v>112</v>
      </c>
      <c r="D1176" s="36" t="s">
        <v>37</v>
      </c>
      <c r="E1176" s="2" t="s">
        <v>1474</v>
      </c>
      <c r="F1176" s="2" t="s">
        <v>1474</v>
      </c>
      <c r="G1176" s="37">
        <f>SUM(G1177:G1177)</f>
        <v>6</v>
      </c>
    </row>
    <row r="1177" spans="1:7" x14ac:dyDescent="0.25">
      <c r="A1177" s="38"/>
      <c r="B1177" s="38"/>
      <c r="C1177" s="39">
        <v>6</v>
      </c>
      <c r="D1177" s="39"/>
      <c r="E1177" s="39"/>
      <c r="F1177" s="39"/>
      <c r="G1177" s="39">
        <f>PRODUCT(C1177:F1177)</f>
        <v>6</v>
      </c>
    </row>
    <row r="1179" spans="1:7" ht="45" customHeight="1" x14ac:dyDescent="0.25">
      <c r="A1179" s="35" t="s">
        <v>1597</v>
      </c>
      <c r="B1179" s="35" t="s">
        <v>1413</v>
      </c>
      <c r="C1179" s="35" t="s">
        <v>233</v>
      </c>
      <c r="D1179" s="36" t="s">
        <v>37</v>
      </c>
      <c r="E1179" s="2" t="s">
        <v>1598</v>
      </c>
      <c r="F1179" s="2" t="s">
        <v>1598</v>
      </c>
      <c r="G1179" s="37">
        <f>SUM(G1180:G1180)</f>
        <v>1</v>
      </c>
    </row>
    <row r="1180" spans="1:7" x14ac:dyDescent="0.25">
      <c r="A1180" s="38"/>
      <c r="B1180" s="38"/>
      <c r="C1180" s="39">
        <v>1</v>
      </c>
      <c r="D1180" s="39"/>
      <c r="E1180" s="39"/>
      <c r="F1180" s="39"/>
      <c r="G1180" s="39">
        <f>PRODUCT(C1180:F1180)</f>
        <v>1</v>
      </c>
    </row>
    <row r="1182" spans="1:7" ht="45" customHeight="1" x14ac:dyDescent="0.25">
      <c r="A1182" s="35" t="s">
        <v>1599</v>
      </c>
      <c r="B1182" s="35" t="s">
        <v>1413</v>
      </c>
      <c r="C1182" s="35" t="s">
        <v>116</v>
      </c>
      <c r="D1182" s="36" t="s">
        <v>37</v>
      </c>
      <c r="E1182" s="2" t="s">
        <v>1478</v>
      </c>
      <c r="F1182" s="2" t="s">
        <v>1478</v>
      </c>
      <c r="G1182" s="37">
        <f>SUM(G1183:G1183)</f>
        <v>1</v>
      </c>
    </row>
    <row r="1183" spans="1:7" x14ac:dyDescent="0.25">
      <c r="A1183" s="38"/>
      <c r="B1183" s="38"/>
      <c r="C1183" s="39">
        <v>1</v>
      </c>
      <c r="D1183" s="39"/>
      <c r="E1183" s="39"/>
      <c r="F1183" s="39"/>
      <c r="G1183" s="39">
        <f>PRODUCT(C1183:F1183)</f>
        <v>1</v>
      </c>
    </row>
    <row r="1185" spans="1:7" ht="45" customHeight="1" x14ac:dyDescent="0.25">
      <c r="A1185" s="35" t="s">
        <v>1600</v>
      </c>
      <c r="B1185" s="35" t="s">
        <v>1413</v>
      </c>
      <c r="C1185" s="35" t="s">
        <v>235</v>
      </c>
      <c r="D1185" s="36" t="s">
        <v>37</v>
      </c>
      <c r="E1185" s="2" t="s">
        <v>1601</v>
      </c>
      <c r="F1185" s="2" t="s">
        <v>1601</v>
      </c>
      <c r="G1185" s="37">
        <f>SUM(G1186:G1186)</f>
        <v>1</v>
      </c>
    </row>
    <row r="1186" spans="1:7" x14ac:dyDescent="0.25">
      <c r="A1186" s="38"/>
      <c r="B1186" s="38"/>
      <c r="C1186" s="39">
        <v>1</v>
      </c>
      <c r="D1186" s="39"/>
      <c r="E1186" s="39"/>
      <c r="F1186" s="39"/>
      <c r="G1186" s="39">
        <f>PRODUCT(C1186:F1186)</f>
        <v>1</v>
      </c>
    </row>
    <row r="1188" spans="1:7" ht="45" customHeight="1" x14ac:dyDescent="0.25">
      <c r="A1188" s="35" t="s">
        <v>1602</v>
      </c>
      <c r="B1188" s="35" t="s">
        <v>1413</v>
      </c>
      <c r="C1188" s="35" t="s">
        <v>237</v>
      </c>
      <c r="D1188" s="36" t="s">
        <v>37</v>
      </c>
      <c r="E1188" s="2" t="s">
        <v>1603</v>
      </c>
      <c r="F1188" s="2" t="s">
        <v>1603</v>
      </c>
      <c r="G1188" s="37">
        <f>SUM(G1189:G1189)</f>
        <v>1</v>
      </c>
    </row>
    <row r="1189" spans="1:7" x14ac:dyDescent="0.25">
      <c r="A1189" s="38"/>
      <c r="B1189" s="38"/>
      <c r="C1189" s="39">
        <v>1</v>
      </c>
      <c r="D1189" s="39"/>
      <c r="E1189" s="39"/>
      <c r="F1189" s="39"/>
      <c r="G1189" s="39">
        <f>PRODUCT(C1189:F1189)</f>
        <v>1</v>
      </c>
    </row>
    <row r="1191" spans="1:7" ht="45" customHeight="1" x14ac:dyDescent="0.25">
      <c r="A1191" s="35" t="s">
        <v>1604</v>
      </c>
      <c r="B1191" s="35" t="s">
        <v>1413</v>
      </c>
      <c r="C1191" s="35" t="s">
        <v>122</v>
      </c>
      <c r="D1191" s="36" t="s">
        <v>37</v>
      </c>
      <c r="E1191" s="2" t="s">
        <v>1484</v>
      </c>
      <c r="F1191" s="2" t="s">
        <v>1484</v>
      </c>
      <c r="G1191" s="37">
        <f>SUM(G1192:G1192)</f>
        <v>20</v>
      </c>
    </row>
    <row r="1192" spans="1:7" x14ac:dyDescent="0.25">
      <c r="A1192" s="38"/>
      <c r="B1192" s="38"/>
      <c r="C1192" s="39">
        <v>20</v>
      </c>
      <c r="D1192" s="39"/>
      <c r="E1192" s="39"/>
      <c r="F1192" s="39"/>
      <c r="G1192" s="39">
        <f>PRODUCT(C1192:F1192)</f>
        <v>20</v>
      </c>
    </row>
    <row r="1194" spans="1:7" ht="45" customHeight="1" x14ac:dyDescent="0.25">
      <c r="A1194" s="35" t="s">
        <v>1605</v>
      </c>
      <c r="B1194" s="35" t="s">
        <v>1413</v>
      </c>
      <c r="C1194" s="35" t="s">
        <v>239</v>
      </c>
      <c r="D1194" s="36" t="s">
        <v>37</v>
      </c>
      <c r="E1194" s="2" t="s">
        <v>1606</v>
      </c>
      <c r="F1194" s="2" t="s">
        <v>1606</v>
      </c>
      <c r="G1194" s="37">
        <f>SUM(G1195:G1195)</f>
        <v>2</v>
      </c>
    </row>
    <row r="1195" spans="1:7" x14ac:dyDescent="0.25">
      <c r="A1195" s="38"/>
      <c r="B1195" s="38"/>
      <c r="C1195" s="39">
        <v>2</v>
      </c>
      <c r="D1195" s="39"/>
      <c r="E1195" s="39"/>
      <c r="F1195" s="39"/>
      <c r="G1195" s="39">
        <f>PRODUCT(C1195:F1195)</f>
        <v>2</v>
      </c>
    </row>
    <row r="1197" spans="1:7" ht="45" customHeight="1" x14ac:dyDescent="0.25">
      <c r="A1197" s="35" t="s">
        <v>1607</v>
      </c>
      <c r="B1197" s="35" t="s">
        <v>1413</v>
      </c>
      <c r="C1197" s="35" t="s">
        <v>124</v>
      </c>
      <c r="D1197" s="36" t="s">
        <v>37</v>
      </c>
      <c r="E1197" s="2" t="s">
        <v>1486</v>
      </c>
      <c r="F1197" s="2" t="s">
        <v>1486</v>
      </c>
      <c r="G1197" s="37">
        <f>SUM(G1198:G1198)</f>
        <v>5</v>
      </c>
    </row>
    <row r="1198" spans="1:7" x14ac:dyDescent="0.25">
      <c r="A1198" s="38" t="s">
        <v>1442</v>
      </c>
      <c r="B1198" s="38"/>
      <c r="C1198" s="39">
        <v>5</v>
      </c>
      <c r="D1198" s="39"/>
      <c r="E1198" s="39"/>
      <c r="F1198" s="39"/>
      <c r="G1198" s="39">
        <f>PRODUCT(C1198:F1198)</f>
        <v>5</v>
      </c>
    </row>
    <row r="1200" spans="1:7" x14ac:dyDescent="0.25">
      <c r="B1200" t="s">
        <v>1411</v>
      </c>
      <c r="C1200" s="33" t="s">
        <v>8</v>
      </c>
      <c r="D1200" s="34" t="s">
        <v>9</v>
      </c>
      <c r="E1200" s="33" t="s">
        <v>10</v>
      </c>
    </row>
    <row r="1201" spans="1:7" x14ac:dyDescent="0.25">
      <c r="B1201" t="s">
        <v>1411</v>
      </c>
      <c r="C1201" s="33" t="s">
        <v>11</v>
      </c>
      <c r="D1201" s="34" t="s">
        <v>214</v>
      </c>
      <c r="E1201" s="33" t="s">
        <v>215</v>
      </c>
    </row>
    <row r="1202" spans="1:7" x14ac:dyDescent="0.25">
      <c r="B1202" t="s">
        <v>1411</v>
      </c>
      <c r="C1202" s="33" t="s">
        <v>14</v>
      </c>
      <c r="D1202" s="34" t="s">
        <v>59</v>
      </c>
      <c r="E1202" s="33" t="s">
        <v>60</v>
      </c>
    </row>
    <row r="1203" spans="1:7" x14ac:dyDescent="0.25">
      <c r="B1203" t="s">
        <v>1411</v>
      </c>
      <c r="C1203" s="33" t="s">
        <v>24</v>
      </c>
      <c r="D1203" s="34" t="s">
        <v>59</v>
      </c>
      <c r="E1203" s="33" t="s">
        <v>241</v>
      </c>
    </row>
    <row r="1205" spans="1:7" ht="45" customHeight="1" x14ac:dyDescent="0.25">
      <c r="A1205" s="35" t="s">
        <v>1608</v>
      </c>
      <c r="B1205" s="35" t="s">
        <v>1413</v>
      </c>
      <c r="C1205" s="35" t="s">
        <v>243</v>
      </c>
      <c r="D1205" s="36" t="s">
        <v>37</v>
      </c>
      <c r="E1205" s="2" t="s">
        <v>1609</v>
      </c>
      <c r="F1205" s="2" t="s">
        <v>1609</v>
      </c>
      <c r="G1205" s="37">
        <f>SUM(G1206:G1206)</f>
        <v>2</v>
      </c>
    </row>
    <row r="1206" spans="1:7" x14ac:dyDescent="0.25">
      <c r="A1206" s="38" t="s">
        <v>1610</v>
      </c>
      <c r="B1206" s="38"/>
      <c r="C1206" s="39">
        <v>2</v>
      </c>
      <c r="D1206" s="39"/>
      <c r="E1206" s="39"/>
      <c r="F1206" s="39"/>
      <c r="G1206" s="39">
        <f>PRODUCT(C1206:F1206)</f>
        <v>2</v>
      </c>
    </row>
    <row r="1208" spans="1:7" ht="45" customHeight="1" x14ac:dyDescent="0.25">
      <c r="A1208" s="35" t="s">
        <v>1611</v>
      </c>
      <c r="B1208" s="35" t="s">
        <v>1413</v>
      </c>
      <c r="C1208" s="35" t="s">
        <v>245</v>
      </c>
      <c r="D1208" s="36" t="s">
        <v>37</v>
      </c>
      <c r="E1208" s="2" t="s">
        <v>246</v>
      </c>
      <c r="F1208" s="2" t="s">
        <v>246</v>
      </c>
      <c r="G1208" s="37">
        <f>SUM(G1209:G1209)</f>
        <v>6</v>
      </c>
    </row>
    <row r="1209" spans="1:7" x14ac:dyDescent="0.25">
      <c r="A1209" s="38"/>
      <c r="B1209" s="38"/>
      <c r="C1209" s="39">
        <v>6</v>
      </c>
      <c r="D1209" s="39"/>
      <c r="E1209" s="39"/>
      <c r="F1209" s="39"/>
      <c r="G1209" s="39">
        <f>PRODUCT(C1209:F1209)</f>
        <v>6</v>
      </c>
    </row>
    <row r="1211" spans="1:7" x14ac:dyDescent="0.25">
      <c r="B1211" t="s">
        <v>1411</v>
      </c>
      <c r="C1211" s="33" t="s">
        <v>8</v>
      </c>
      <c r="D1211" s="34" t="s">
        <v>9</v>
      </c>
      <c r="E1211" s="33" t="s">
        <v>10</v>
      </c>
    </row>
    <row r="1212" spans="1:7" x14ac:dyDescent="0.25">
      <c r="B1212" t="s">
        <v>1411</v>
      </c>
      <c r="C1212" s="33" t="s">
        <v>11</v>
      </c>
      <c r="D1212" s="34" t="s">
        <v>214</v>
      </c>
      <c r="E1212" s="33" t="s">
        <v>215</v>
      </c>
    </row>
    <row r="1213" spans="1:7" x14ac:dyDescent="0.25">
      <c r="B1213" t="s">
        <v>1411</v>
      </c>
      <c r="C1213" s="33" t="s">
        <v>14</v>
      </c>
      <c r="D1213" s="34" t="s">
        <v>59</v>
      </c>
      <c r="E1213" s="33" t="s">
        <v>60</v>
      </c>
    </row>
    <row r="1214" spans="1:7" x14ac:dyDescent="0.25">
      <c r="B1214" t="s">
        <v>1411</v>
      </c>
      <c r="C1214" s="33" t="s">
        <v>24</v>
      </c>
      <c r="D1214" s="34" t="s">
        <v>132</v>
      </c>
      <c r="E1214" s="33" t="s">
        <v>126</v>
      </c>
    </row>
    <row r="1216" spans="1:7" ht="45" customHeight="1" x14ac:dyDescent="0.25">
      <c r="A1216" s="35" t="s">
        <v>1612</v>
      </c>
      <c r="B1216" s="35" t="s">
        <v>1413</v>
      </c>
      <c r="C1216" s="35" t="s">
        <v>128</v>
      </c>
      <c r="D1216" s="36" t="s">
        <v>37</v>
      </c>
      <c r="E1216" s="2" t="s">
        <v>1488</v>
      </c>
      <c r="F1216" s="2" t="s">
        <v>1488</v>
      </c>
      <c r="G1216" s="37">
        <f>SUM(G1217:G1217)</f>
        <v>2</v>
      </c>
    </row>
    <row r="1217" spans="1:7" x14ac:dyDescent="0.25">
      <c r="A1217" s="38" t="s">
        <v>1442</v>
      </c>
      <c r="B1217" s="38"/>
      <c r="C1217" s="39">
        <v>2</v>
      </c>
      <c r="D1217" s="39"/>
      <c r="E1217" s="39"/>
      <c r="F1217" s="39"/>
      <c r="G1217" s="39">
        <f>PRODUCT(C1217:F1217)</f>
        <v>2</v>
      </c>
    </row>
    <row r="1219" spans="1:7" x14ac:dyDescent="0.25">
      <c r="B1219" t="s">
        <v>1411</v>
      </c>
      <c r="C1219" s="33" t="s">
        <v>8</v>
      </c>
      <c r="D1219" s="34" t="s">
        <v>9</v>
      </c>
      <c r="E1219" s="33" t="s">
        <v>10</v>
      </c>
    </row>
    <row r="1220" spans="1:7" x14ac:dyDescent="0.25">
      <c r="B1220" t="s">
        <v>1411</v>
      </c>
      <c r="C1220" s="33" t="s">
        <v>11</v>
      </c>
      <c r="D1220" s="34" t="s">
        <v>214</v>
      </c>
      <c r="E1220" s="33" t="s">
        <v>215</v>
      </c>
    </row>
    <row r="1221" spans="1:7" x14ac:dyDescent="0.25">
      <c r="B1221" t="s">
        <v>1411</v>
      </c>
      <c r="C1221" s="33" t="s">
        <v>14</v>
      </c>
      <c r="D1221" s="34" t="s">
        <v>132</v>
      </c>
      <c r="E1221" s="33" t="s">
        <v>133</v>
      </c>
    </row>
    <row r="1222" spans="1:7" x14ac:dyDescent="0.25">
      <c r="B1222" t="s">
        <v>1411</v>
      </c>
      <c r="C1222" s="33" t="s">
        <v>24</v>
      </c>
      <c r="D1222" s="34" t="s">
        <v>9</v>
      </c>
      <c r="E1222" s="33" t="s">
        <v>134</v>
      </c>
    </row>
    <row r="1224" spans="1:7" ht="45" customHeight="1" x14ac:dyDescent="0.25">
      <c r="A1224" s="35" t="s">
        <v>1613</v>
      </c>
      <c r="B1224" s="35" t="s">
        <v>1413</v>
      </c>
      <c r="C1224" s="35" t="s">
        <v>136</v>
      </c>
      <c r="D1224" s="36" t="s">
        <v>64</v>
      </c>
      <c r="E1224" s="2" t="s">
        <v>1492</v>
      </c>
      <c r="F1224" s="2" t="s">
        <v>1492</v>
      </c>
      <c r="G1224" s="37">
        <f>SUM(G1225:G1225)</f>
        <v>213.2</v>
      </c>
    </row>
    <row r="1225" spans="1:7" x14ac:dyDescent="0.25">
      <c r="A1225" s="38" t="s">
        <v>1493</v>
      </c>
      <c r="B1225" s="38"/>
      <c r="C1225" s="39">
        <v>1</v>
      </c>
      <c r="D1225" s="39">
        <v>213.2</v>
      </c>
      <c r="E1225" s="39"/>
      <c r="F1225" s="39"/>
      <c r="G1225" s="39">
        <f>PRODUCT(C1225:F1225)</f>
        <v>213.2</v>
      </c>
    </row>
    <row r="1227" spans="1:7" ht="45" customHeight="1" x14ac:dyDescent="0.25">
      <c r="A1227" s="35" t="s">
        <v>1614</v>
      </c>
      <c r="B1227" s="35" t="s">
        <v>1413</v>
      </c>
      <c r="C1227" s="35" t="s">
        <v>138</v>
      </c>
      <c r="D1227" s="36" t="s">
        <v>64</v>
      </c>
      <c r="E1227" s="2" t="s">
        <v>1495</v>
      </c>
      <c r="F1227" s="2" t="s">
        <v>1495</v>
      </c>
      <c r="G1227" s="37">
        <f>SUM(G1228:G1468)</f>
        <v>473.03000000000003</v>
      </c>
    </row>
    <row r="1228" spans="1:7" x14ac:dyDescent="0.25">
      <c r="A1228" s="38"/>
      <c r="B1228" s="38"/>
      <c r="C1228" s="39">
        <v>1</v>
      </c>
      <c r="D1228" s="39">
        <v>6.44</v>
      </c>
      <c r="E1228" s="39"/>
      <c r="F1228" s="39"/>
      <c r="G1228" s="39">
        <f t="shared" ref="G1228:G1291" si="35">PRODUCT(C1228:F1228)</f>
        <v>6.44</v>
      </c>
    </row>
    <row r="1229" spans="1:7" x14ac:dyDescent="0.25">
      <c r="A1229" s="38"/>
      <c r="B1229" s="38"/>
      <c r="C1229" s="39">
        <v>1</v>
      </c>
      <c r="D1229" s="39">
        <v>3.06</v>
      </c>
      <c r="E1229" s="39"/>
      <c r="F1229" s="39"/>
      <c r="G1229" s="39">
        <f t="shared" si="35"/>
        <v>3.06</v>
      </c>
    </row>
    <row r="1230" spans="1:7" x14ac:dyDescent="0.25">
      <c r="A1230" s="38"/>
      <c r="B1230" s="38"/>
      <c r="C1230" s="39">
        <v>1</v>
      </c>
      <c r="D1230" s="39">
        <v>1.91</v>
      </c>
      <c r="E1230" s="39"/>
      <c r="F1230" s="39"/>
      <c r="G1230" s="39">
        <f t="shared" si="35"/>
        <v>1.91</v>
      </c>
    </row>
    <row r="1231" spans="1:7" x14ac:dyDescent="0.25">
      <c r="A1231" s="38"/>
      <c r="B1231" s="38"/>
      <c r="C1231" s="39">
        <v>1</v>
      </c>
      <c r="D1231" s="39">
        <v>5.5</v>
      </c>
      <c r="E1231" s="39"/>
      <c r="F1231" s="39"/>
      <c r="G1231" s="39">
        <f t="shared" si="35"/>
        <v>5.5</v>
      </c>
    </row>
    <row r="1232" spans="1:7" x14ac:dyDescent="0.25">
      <c r="A1232" s="38"/>
      <c r="B1232" s="38"/>
      <c r="C1232" s="39">
        <v>1</v>
      </c>
      <c r="D1232" s="39">
        <v>1.25</v>
      </c>
      <c r="E1232" s="39"/>
      <c r="F1232" s="39"/>
      <c r="G1232" s="39">
        <f t="shared" si="35"/>
        <v>1.25</v>
      </c>
    </row>
    <row r="1233" spans="1:7" x14ac:dyDescent="0.25">
      <c r="A1233" s="38"/>
      <c r="B1233" s="38"/>
      <c r="C1233" s="39">
        <v>1</v>
      </c>
      <c r="D1233" s="39">
        <v>3.71</v>
      </c>
      <c r="E1233" s="39"/>
      <c r="F1233" s="39"/>
      <c r="G1233" s="39">
        <f t="shared" si="35"/>
        <v>3.71</v>
      </c>
    </row>
    <row r="1234" spans="1:7" x14ac:dyDescent="0.25">
      <c r="A1234" s="38"/>
      <c r="B1234" s="38"/>
      <c r="C1234" s="39">
        <v>1</v>
      </c>
      <c r="D1234" s="39">
        <v>7.62</v>
      </c>
      <c r="E1234" s="39"/>
      <c r="F1234" s="39"/>
      <c r="G1234" s="39">
        <f t="shared" si="35"/>
        <v>7.62</v>
      </c>
    </row>
    <row r="1235" spans="1:7" x14ac:dyDescent="0.25">
      <c r="A1235" s="38"/>
      <c r="B1235" s="38"/>
      <c r="C1235" s="39">
        <v>1</v>
      </c>
      <c r="D1235" s="39">
        <v>1.67</v>
      </c>
      <c r="E1235" s="39"/>
      <c r="F1235" s="39"/>
      <c r="G1235" s="39">
        <f t="shared" si="35"/>
        <v>1.67</v>
      </c>
    </row>
    <row r="1236" spans="1:7" x14ac:dyDescent="0.25">
      <c r="A1236" s="38"/>
      <c r="B1236" s="38"/>
      <c r="C1236" s="39">
        <v>1</v>
      </c>
      <c r="D1236" s="39">
        <v>0.61</v>
      </c>
      <c r="E1236" s="39"/>
      <c r="F1236" s="39"/>
      <c r="G1236" s="39">
        <f t="shared" si="35"/>
        <v>0.61</v>
      </c>
    </row>
    <row r="1237" spans="1:7" x14ac:dyDescent="0.25">
      <c r="A1237" s="38"/>
      <c r="B1237" s="38"/>
      <c r="C1237" s="39">
        <v>1</v>
      </c>
      <c r="D1237" s="39">
        <v>1.61</v>
      </c>
      <c r="E1237" s="39"/>
      <c r="F1237" s="39"/>
      <c r="G1237" s="39">
        <f t="shared" si="35"/>
        <v>1.61</v>
      </c>
    </row>
    <row r="1238" spans="1:7" x14ac:dyDescent="0.25">
      <c r="A1238" s="38"/>
      <c r="B1238" s="38"/>
      <c r="C1238" s="39">
        <v>1</v>
      </c>
      <c r="D1238" s="39">
        <v>5.09</v>
      </c>
      <c r="E1238" s="39"/>
      <c r="F1238" s="39"/>
      <c r="G1238" s="39">
        <f t="shared" si="35"/>
        <v>5.09</v>
      </c>
    </row>
    <row r="1239" spans="1:7" x14ac:dyDescent="0.25">
      <c r="A1239" s="38"/>
      <c r="B1239" s="38"/>
      <c r="C1239" s="39">
        <v>1</v>
      </c>
      <c r="D1239" s="39">
        <v>5.08</v>
      </c>
      <c r="E1239" s="39"/>
      <c r="F1239" s="39"/>
      <c r="G1239" s="39">
        <f t="shared" si="35"/>
        <v>5.08</v>
      </c>
    </row>
    <row r="1240" spans="1:7" x14ac:dyDescent="0.25">
      <c r="A1240" s="38"/>
      <c r="B1240" s="38"/>
      <c r="C1240" s="39">
        <v>1</v>
      </c>
      <c r="D1240" s="39">
        <v>5.58</v>
      </c>
      <c r="E1240" s="39"/>
      <c r="F1240" s="39"/>
      <c r="G1240" s="39">
        <f t="shared" si="35"/>
        <v>5.58</v>
      </c>
    </row>
    <row r="1241" spans="1:7" x14ac:dyDescent="0.25">
      <c r="A1241" s="38"/>
      <c r="B1241" s="38"/>
      <c r="C1241" s="39">
        <v>1</v>
      </c>
      <c r="D1241" s="39">
        <v>3.85</v>
      </c>
      <c r="E1241" s="39"/>
      <c r="F1241" s="39"/>
      <c r="G1241" s="39">
        <f t="shared" si="35"/>
        <v>3.85</v>
      </c>
    </row>
    <row r="1242" spans="1:7" x14ac:dyDescent="0.25">
      <c r="A1242" s="38"/>
      <c r="B1242" s="38"/>
      <c r="C1242" s="39">
        <v>1</v>
      </c>
      <c r="D1242" s="39">
        <v>4</v>
      </c>
      <c r="E1242" s="39"/>
      <c r="F1242" s="39"/>
      <c r="G1242" s="39">
        <f t="shared" si="35"/>
        <v>4</v>
      </c>
    </row>
    <row r="1243" spans="1:7" x14ac:dyDescent="0.25">
      <c r="A1243" s="38"/>
      <c r="B1243" s="38"/>
      <c r="C1243" s="39">
        <v>1</v>
      </c>
      <c r="D1243" s="39">
        <v>3.85</v>
      </c>
      <c r="E1243" s="39"/>
      <c r="F1243" s="39"/>
      <c r="G1243" s="39">
        <f t="shared" si="35"/>
        <v>3.85</v>
      </c>
    </row>
    <row r="1244" spans="1:7" x14ac:dyDescent="0.25">
      <c r="A1244" s="38"/>
      <c r="B1244" s="38"/>
      <c r="C1244" s="39">
        <v>1</v>
      </c>
      <c r="D1244" s="39">
        <v>9.58</v>
      </c>
      <c r="E1244" s="39"/>
      <c r="F1244" s="39"/>
      <c r="G1244" s="39">
        <f t="shared" si="35"/>
        <v>9.58</v>
      </c>
    </row>
    <row r="1245" spans="1:7" x14ac:dyDescent="0.25">
      <c r="A1245" s="38"/>
      <c r="B1245" s="38"/>
      <c r="C1245" s="39">
        <v>1</v>
      </c>
      <c r="D1245" s="39">
        <v>1.4</v>
      </c>
      <c r="E1245" s="39"/>
      <c r="F1245" s="39"/>
      <c r="G1245" s="39">
        <f t="shared" si="35"/>
        <v>1.4</v>
      </c>
    </row>
    <row r="1246" spans="1:7" x14ac:dyDescent="0.25">
      <c r="A1246" s="38"/>
      <c r="B1246" s="38"/>
      <c r="C1246" s="39">
        <v>1</v>
      </c>
      <c r="D1246" s="39">
        <v>1.31</v>
      </c>
      <c r="E1246" s="39"/>
      <c r="F1246" s="39"/>
      <c r="G1246" s="39">
        <f t="shared" si="35"/>
        <v>1.31</v>
      </c>
    </row>
    <row r="1247" spans="1:7" x14ac:dyDescent="0.25">
      <c r="A1247" s="38"/>
      <c r="B1247" s="38"/>
      <c r="C1247" s="39">
        <v>1</v>
      </c>
      <c r="D1247" s="39">
        <v>0.17</v>
      </c>
      <c r="E1247" s="39"/>
      <c r="F1247" s="39"/>
      <c r="G1247" s="39">
        <f t="shared" si="35"/>
        <v>0.17</v>
      </c>
    </row>
    <row r="1248" spans="1:7" x14ac:dyDescent="0.25">
      <c r="A1248" s="38"/>
      <c r="B1248" s="38"/>
      <c r="C1248" s="39">
        <v>1</v>
      </c>
      <c r="D1248" s="39">
        <v>0.56999999999999995</v>
      </c>
      <c r="E1248" s="39"/>
      <c r="F1248" s="39"/>
      <c r="G1248" s="39">
        <f t="shared" si="35"/>
        <v>0.56999999999999995</v>
      </c>
    </row>
    <row r="1249" spans="1:7" x14ac:dyDescent="0.25">
      <c r="A1249" s="38"/>
      <c r="B1249" s="38"/>
      <c r="C1249" s="39">
        <v>1</v>
      </c>
      <c r="D1249" s="39">
        <v>3.74</v>
      </c>
      <c r="E1249" s="39"/>
      <c r="F1249" s="39"/>
      <c r="G1249" s="39">
        <f t="shared" si="35"/>
        <v>3.74</v>
      </c>
    </row>
    <row r="1250" spans="1:7" x14ac:dyDescent="0.25">
      <c r="A1250" s="38"/>
      <c r="B1250" s="38"/>
      <c r="C1250" s="39">
        <v>1</v>
      </c>
      <c r="D1250" s="39">
        <v>3.5</v>
      </c>
      <c r="E1250" s="39"/>
      <c r="F1250" s="39"/>
      <c r="G1250" s="39">
        <f t="shared" si="35"/>
        <v>3.5</v>
      </c>
    </row>
    <row r="1251" spans="1:7" x14ac:dyDescent="0.25">
      <c r="A1251" s="38"/>
      <c r="B1251" s="38"/>
      <c r="C1251" s="39">
        <v>1</v>
      </c>
      <c r="D1251" s="39">
        <v>0.56999999999999995</v>
      </c>
      <c r="E1251" s="39"/>
      <c r="F1251" s="39"/>
      <c r="G1251" s="39">
        <f t="shared" si="35"/>
        <v>0.56999999999999995</v>
      </c>
    </row>
    <row r="1252" spans="1:7" x14ac:dyDescent="0.25">
      <c r="A1252" s="38"/>
      <c r="B1252" s="38"/>
      <c r="C1252" s="39">
        <v>1</v>
      </c>
      <c r="D1252" s="39">
        <v>1.21</v>
      </c>
      <c r="E1252" s="39"/>
      <c r="F1252" s="39"/>
      <c r="G1252" s="39">
        <f t="shared" si="35"/>
        <v>1.21</v>
      </c>
    </row>
    <row r="1253" spans="1:7" x14ac:dyDescent="0.25">
      <c r="A1253" s="38"/>
      <c r="B1253" s="38"/>
      <c r="C1253" s="39">
        <v>1</v>
      </c>
      <c r="D1253" s="39">
        <v>0.56999999999999995</v>
      </c>
      <c r="E1253" s="39"/>
      <c r="F1253" s="39"/>
      <c r="G1253" s="39">
        <f t="shared" si="35"/>
        <v>0.56999999999999995</v>
      </c>
    </row>
    <row r="1254" spans="1:7" x14ac:dyDescent="0.25">
      <c r="A1254" s="38"/>
      <c r="B1254" s="38"/>
      <c r="C1254" s="39">
        <v>1</v>
      </c>
      <c r="D1254" s="39">
        <v>3.5</v>
      </c>
      <c r="E1254" s="39"/>
      <c r="F1254" s="39"/>
      <c r="G1254" s="39">
        <f t="shared" si="35"/>
        <v>3.5</v>
      </c>
    </row>
    <row r="1255" spans="1:7" x14ac:dyDescent="0.25">
      <c r="A1255" s="38"/>
      <c r="B1255" s="38"/>
      <c r="C1255" s="39">
        <v>1</v>
      </c>
      <c r="D1255" s="39">
        <v>1.1299999999999999</v>
      </c>
      <c r="E1255" s="39"/>
      <c r="F1255" s="39"/>
      <c r="G1255" s="39">
        <f t="shared" si="35"/>
        <v>1.1299999999999999</v>
      </c>
    </row>
    <row r="1256" spans="1:7" x14ac:dyDescent="0.25">
      <c r="A1256" s="38"/>
      <c r="B1256" s="38"/>
      <c r="C1256" s="39">
        <v>1</v>
      </c>
      <c r="D1256" s="39">
        <v>1.28</v>
      </c>
      <c r="E1256" s="39"/>
      <c r="F1256" s="39"/>
      <c r="G1256" s="39">
        <f t="shared" si="35"/>
        <v>1.28</v>
      </c>
    </row>
    <row r="1257" spans="1:7" x14ac:dyDescent="0.25">
      <c r="A1257" s="38"/>
      <c r="B1257" s="38"/>
      <c r="C1257" s="39">
        <v>1</v>
      </c>
      <c r="D1257" s="39">
        <v>0.13</v>
      </c>
      <c r="E1257" s="39"/>
      <c r="F1257" s="39"/>
      <c r="G1257" s="39">
        <f t="shared" si="35"/>
        <v>0.13</v>
      </c>
    </row>
    <row r="1258" spans="1:7" x14ac:dyDescent="0.25">
      <c r="A1258" s="38"/>
      <c r="B1258" s="38"/>
      <c r="C1258" s="39">
        <v>1</v>
      </c>
      <c r="D1258" s="39">
        <v>3.69</v>
      </c>
      <c r="E1258" s="39"/>
      <c r="F1258" s="39"/>
      <c r="G1258" s="39">
        <f t="shared" si="35"/>
        <v>3.69</v>
      </c>
    </row>
    <row r="1259" spans="1:7" x14ac:dyDescent="0.25">
      <c r="A1259" s="38"/>
      <c r="B1259" s="38"/>
      <c r="C1259" s="39">
        <v>1</v>
      </c>
      <c r="D1259" s="39">
        <v>3.74</v>
      </c>
      <c r="E1259" s="39"/>
      <c r="F1259" s="39"/>
      <c r="G1259" s="39">
        <f t="shared" si="35"/>
        <v>3.74</v>
      </c>
    </row>
    <row r="1260" spans="1:7" x14ac:dyDescent="0.25">
      <c r="A1260" s="38"/>
      <c r="B1260" s="38"/>
      <c r="C1260" s="39">
        <v>1</v>
      </c>
      <c r="D1260" s="39">
        <v>1.1299999999999999</v>
      </c>
      <c r="E1260" s="39"/>
      <c r="F1260" s="39"/>
      <c r="G1260" s="39">
        <f t="shared" si="35"/>
        <v>1.1299999999999999</v>
      </c>
    </row>
    <row r="1261" spans="1:7" x14ac:dyDescent="0.25">
      <c r="A1261" s="38"/>
      <c r="B1261" s="38"/>
      <c r="C1261" s="39">
        <v>1</v>
      </c>
      <c r="D1261" s="39">
        <v>1.26</v>
      </c>
      <c r="E1261" s="39"/>
      <c r="F1261" s="39"/>
      <c r="G1261" s="39">
        <f t="shared" si="35"/>
        <v>1.26</v>
      </c>
    </row>
    <row r="1262" spans="1:7" x14ac:dyDescent="0.25">
      <c r="A1262" s="38"/>
      <c r="B1262" s="38"/>
      <c r="C1262" s="39">
        <v>1</v>
      </c>
      <c r="D1262" s="39">
        <v>0.5</v>
      </c>
      <c r="E1262" s="39"/>
      <c r="F1262" s="39"/>
      <c r="G1262" s="39">
        <f t="shared" si="35"/>
        <v>0.5</v>
      </c>
    </row>
    <row r="1263" spans="1:7" x14ac:dyDescent="0.25">
      <c r="A1263" s="38"/>
      <c r="B1263" s="38"/>
      <c r="C1263" s="39">
        <v>1</v>
      </c>
      <c r="D1263" s="39">
        <v>7.0000000000000007E-2</v>
      </c>
      <c r="E1263" s="39"/>
      <c r="F1263" s="39"/>
      <c r="G1263" s="39">
        <f t="shared" si="35"/>
        <v>7.0000000000000007E-2</v>
      </c>
    </row>
    <row r="1264" spans="1:7" x14ac:dyDescent="0.25">
      <c r="A1264" s="38"/>
      <c r="B1264" s="38"/>
      <c r="C1264" s="39">
        <v>1</v>
      </c>
      <c r="D1264" s="39">
        <v>5.17</v>
      </c>
      <c r="E1264" s="39"/>
      <c r="F1264" s="39"/>
      <c r="G1264" s="39">
        <f t="shared" si="35"/>
        <v>5.17</v>
      </c>
    </row>
    <row r="1265" spans="1:7" x14ac:dyDescent="0.25">
      <c r="A1265" s="38"/>
      <c r="B1265" s="38"/>
      <c r="C1265" s="39">
        <v>1</v>
      </c>
      <c r="D1265" s="39">
        <v>0.28000000000000003</v>
      </c>
      <c r="E1265" s="39"/>
      <c r="F1265" s="39"/>
      <c r="G1265" s="39">
        <f t="shared" si="35"/>
        <v>0.28000000000000003</v>
      </c>
    </row>
    <row r="1266" spans="1:7" x14ac:dyDescent="0.25">
      <c r="A1266" s="38"/>
      <c r="B1266" s="38"/>
      <c r="C1266" s="39">
        <v>1</v>
      </c>
      <c r="D1266" s="39">
        <v>4.93</v>
      </c>
      <c r="E1266" s="39"/>
      <c r="F1266" s="39"/>
      <c r="G1266" s="39">
        <f t="shared" si="35"/>
        <v>4.93</v>
      </c>
    </row>
    <row r="1267" spans="1:7" x14ac:dyDescent="0.25">
      <c r="A1267" s="38"/>
      <c r="B1267" s="38"/>
      <c r="C1267" s="39">
        <v>1</v>
      </c>
      <c r="D1267" s="39">
        <v>0.6</v>
      </c>
      <c r="E1267" s="39"/>
      <c r="F1267" s="39"/>
      <c r="G1267" s="39">
        <f t="shared" si="35"/>
        <v>0.6</v>
      </c>
    </row>
    <row r="1268" spans="1:7" x14ac:dyDescent="0.25">
      <c r="A1268" s="38"/>
      <c r="B1268" s="38"/>
      <c r="C1268" s="39">
        <v>1</v>
      </c>
      <c r="D1268" s="39">
        <v>0.41</v>
      </c>
      <c r="E1268" s="39"/>
      <c r="F1268" s="39"/>
      <c r="G1268" s="39">
        <f t="shared" si="35"/>
        <v>0.41</v>
      </c>
    </row>
    <row r="1269" spans="1:7" x14ac:dyDescent="0.25">
      <c r="A1269" s="38"/>
      <c r="B1269" s="38"/>
      <c r="C1269" s="39">
        <v>1</v>
      </c>
      <c r="D1269" s="39">
        <v>4.67</v>
      </c>
      <c r="E1269" s="39"/>
      <c r="F1269" s="39"/>
      <c r="G1269" s="39">
        <f t="shared" si="35"/>
        <v>4.67</v>
      </c>
    </row>
    <row r="1270" spans="1:7" x14ac:dyDescent="0.25">
      <c r="A1270" s="38"/>
      <c r="B1270" s="38"/>
      <c r="C1270" s="39">
        <v>1</v>
      </c>
      <c r="D1270" s="39">
        <v>5.0999999999999996</v>
      </c>
      <c r="E1270" s="39"/>
      <c r="F1270" s="39"/>
      <c r="G1270" s="39">
        <f t="shared" si="35"/>
        <v>5.0999999999999996</v>
      </c>
    </row>
    <row r="1271" spans="1:7" x14ac:dyDescent="0.25">
      <c r="A1271" s="38"/>
      <c r="B1271" s="38"/>
      <c r="C1271" s="39">
        <v>1</v>
      </c>
      <c r="D1271" s="39">
        <v>5.17</v>
      </c>
      <c r="E1271" s="39"/>
      <c r="F1271" s="39"/>
      <c r="G1271" s="39">
        <f t="shared" si="35"/>
        <v>5.17</v>
      </c>
    </row>
    <row r="1272" spans="1:7" x14ac:dyDescent="0.25">
      <c r="A1272" s="38"/>
      <c r="B1272" s="38"/>
      <c r="C1272" s="39">
        <v>1</v>
      </c>
      <c r="D1272" s="39">
        <v>0.97</v>
      </c>
      <c r="E1272" s="39"/>
      <c r="F1272" s="39"/>
      <c r="G1272" s="39">
        <f t="shared" si="35"/>
        <v>0.97</v>
      </c>
    </row>
    <row r="1273" spans="1:7" x14ac:dyDescent="0.25">
      <c r="A1273" s="38"/>
      <c r="B1273" s="38"/>
      <c r="C1273" s="39">
        <v>1</v>
      </c>
      <c r="D1273" s="39">
        <v>5.17</v>
      </c>
      <c r="E1273" s="39"/>
      <c r="F1273" s="39"/>
      <c r="G1273" s="39">
        <f t="shared" si="35"/>
        <v>5.17</v>
      </c>
    </row>
    <row r="1274" spans="1:7" x14ac:dyDescent="0.25">
      <c r="A1274" s="38"/>
      <c r="B1274" s="38"/>
      <c r="C1274" s="39">
        <v>1</v>
      </c>
      <c r="D1274" s="39">
        <v>0.28000000000000003</v>
      </c>
      <c r="E1274" s="39"/>
      <c r="F1274" s="39"/>
      <c r="G1274" s="39">
        <f t="shared" si="35"/>
        <v>0.28000000000000003</v>
      </c>
    </row>
    <row r="1275" spans="1:7" x14ac:dyDescent="0.25">
      <c r="A1275" s="38"/>
      <c r="B1275" s="38"/>
      <c r="C1275" s="39">
        <v>1</v>
      </c>
      <c r="D1275" s="39">
        <v>5.17</v>
      </c>
      <c r="E1275" s="39"/>
      <c r="F1275" s="39"/>
      <c r="G1275" s="39">
        <f t="shared" si="35"/>
        <v>5.17</v>
      </c>
    </row>
    <row r="1276" spans="1:7" x14ac:dyDescent="0.25">
      <c r="A1276" s="38"/>
      <c r="B1276" s="38"/>
      <c r="C1276" s="39">
        <v>1</v>
      </c>
      <c r="D1276" s="39">
        <v>0.28000000000000003</v>
      </c>
      <c r="E1276" s="39"/>
      <c r="F1276" s="39"/>
      <c r="G1276" s="39">
        <f t="shared" si="35"/>
        <v>0.28000000000000003</v>
      </c>
    </row>
    <row r="1277" spans="1:7" x14ac:dyDescent="0.25">
      <c r="A1277" s="38"/>
      <c r="B1277" s="38"/>
      <c r="C1277" s="39">
        <v>1</v>
      </c>
      <c r="D1277" s="39">
        <v>2.59</v>
      </c>
      <c r="E1277" s="39"/>
      <c r="F1277" s="39"/>
      <c r="G1277" s="39">
        <f t="shared" si="35"/>
        <v>2.59</v>
      </c>
    </row>
    <row r="1278" spans="1:7" x14ac:dyDescent="0.25">
      <c r="A1278" s="38"/>
      <c r="B1278" s="38"/>
      <c r="C1278" s="39">
        <v>1</v>
      </c>
      <c r="D1278" s="39">
        <v>0.74</v>
      </c>
      <c r="E1278" s="39"/>
      <c r="F1278" s="39"/>
      <c r="G1278" s="39">
        <f t="shared" si="35"/>
        <v>0.74</v>
      </c>
    </row>
    <row r="1279" spans="1:7" x14ac:dyDescent="0.25">
      <c r="A1279" s="38"/>
      <c r="B1279" s="38"/>
      <c r="C1279" s="39">
        <v>1</v>
      </c>
      <c r="D1279" s="39">
        <v>2.58</v>
      </c>
      <c r="E1279" s="39"/>
      <c r="F1279" s="39"/>
      <c r="G1279" s="39">
        <f t="shared" si="35"/>
        <v>2.58</v>
      </c>
    </row>
    <row r="1280" spans="1:7" x14ac:dyDescent="0.25">
      <c r="A1280" s="38"/>
      <c r="B1280" s="38"/>
      <c r="C1280" s="39">
        <v>1</v>
      </c>
      <c r="D1280" s="39">
        <v>0.2</v>
      </c>
      <c r="E1280" s="39"/>
      <c r="F1280" s="39"/>
      <c r="G1280" s="39">
        <f t="shared" si="35"/>
        <v>0.2</v>
      </c>
    </row>
    <row r="1281" spans="1:7" x14ac:dyDescent="0.25">
      <c r="A1281" s="38"/>
      <c r="B1281" s="38"/>
      <c r="C1281" s="39">
        <v>1</v>
      </c>
      <c r="D1281" s="39">
        <v>5.17</v>
      </c>
      <c r="E1281" s="39"/>
      <c r="F1281" s="39"/>
      <c r="G1281" s="39">
        <f t="shared" si="35"/>
        <v>5.17</v>
      </c>
    </row>
    <row r="1282" spans="1:7" x14ac:dyDescent="0.25">
      <c r="A1282" s="38"/>
      <c r="B1282" s="38"/>
      <c r="C1282" s="39">
        <v>1</v>
      </c>
      <c r="D1282" s="39">
        <v>0.27</v>
      </c>
      <c r="E1282" s="39"/>
      <c r="F1282" s="39"/>
      <c r="G1282" s="39">
        <f t="shared" si="35"/>
        <v>0.27</v>
      </c>
    </row>
    <row r="1283" spans="1:7" x14ac:dyDescent="0.25">
      <c r="A1283" s="38"/>
      <c r="B1283" s="38"/>
      <c r="C1283" s="39">
        <v>1</v>
      </c>
      <c r="D1283" s="39">
        <v>5.16</v>
      </c>
      <c r="E1283" s="39"/>
      <c r="F1283" s="39"/>
      <c r="G1283" s="39">
        <f t="shared" si="35"/>
        <v>5.16</v>
      </c>
    </row>
    <row r="1284" spans="1:7" x14ac:dyDescent="0.25">
      <c r="A1284" s="38"/>
      <c r="B1284" s="38"/>
      <c r="C1284" s="39">
        <v>1</v>
      </c>
      <c r="D1284" s="39">
        <v>0.28000000000000003</v>
      </c>
      <c r="E1284" s="39"/>
      <c r="F1284" s="39"/>
      <c r="G1284" s="39">
        <f t="shared" si="35"/>
        <v>0.28000000000000003</v>
      </c>
    </row>
    <row r="1285" spans="1:7" x14ac:dyDescent="0.25">
      <c r="A1285" s="38"/>
      <c r="B1285" s="38"/>
      <c r="C1285" s="39">
        <v>1</v>
      </c>
      <c r="D1285" s="39">
        <v>0.06</v>
      </c>
      <c r="E1285" s="39"/>
      <c r="F1285" s="39"/>
      <c r="G1285" s="39">
        <f t="shared" si="35"/>
        <v>0.06</v>
      </c>
    </row>
    <row r="1286" spans="1:7" x14ac:dyDescent="0.25">
      <c r="A1286" s="38"/>
      <c r="B1286" s="38"/>
      <c r="C1286" s="39">
        <v>1</v>
      </c>
      <c r="D1286" s="39">
        <v>0.65</v>
      </c>
      <c r="E1286" s="39"/>
      <c r="F1286" s="39"/>
      <c r="G1286" s="39">
        <f t="shared" si="35"/>
        <v>0.65</v>
      </c>
    </row>
    <row r="1287" spans="1:7" x14ac:dyDescent="0.25">
      <c r="A1287" s="38"/>
      <c r="B1287" s="38"/>
      <c r="C1287" s="39">
        <v>1</v>
      </c>
      <c r="D1287" s="39">
        <v>0.46</v>
      </c>
      <c r="E1287" s="39"/>
      <c r="F1287" s="39"/>
      <c r="G1287" s="39">
        <f t="shared" si="35"/>
        <v>0.46</v>
      </c>
    </row>
    <row r="1288" spans="1:7" x14ac:dyDescent="0.25">
      <c r="A1288" s="38"/>
      <c r="B1288" s="38"/>
      <c r="C1288" s="39">
        <v>1</v>
      </c>
      <c r="D1288" s="39">
        <v>5.46</v>
      </c>
      <c r="E1288" s="39"/>
      <c r="F1288" s="39"/>
      <c r="G1288" s="39">
        <f t="shared" si="35"/>
        <v>5.46</v>
      </c>
    </row>
    <row r="1289" spans="1:7" x14ac:dyDescent="0.25">
      <c r="A1289" s="38"/>
      <c r="B1289" s="38"/>
      <c r="C1289" s="39">
        <v>1</v>
      </c>
      <c r="D1289" s="39">
        <v>1.0900000000000001</v>
      </c>
      <c r="E1289" s="39"/>
      <c r="F1289" s="39"/>
      <c r="G1289" s="39">
        <f t="shared" si="35"/>
        <v>1.0900000000000001</v>
      </c>
    </row>
    <row r="1290" spans="1:7" x14ac:dyDescent="0.25">
      <c r="A1290" s="38"/>
      <c r="B1290" s="38"/>
      <c r="C1290" s="39">
        <v>1</v>
      </c>
      <c r="D1290" s="39">
        <v>4.1399999999999997</v>
      </c>
      <c r="E1290" s="39"/>
      <c r="F1290" s="39"/>
      <c r="G1290" s="39">
        <f t="shared" si="35"/>
        <v>4.1399999999999997</v>
      </c>
    </row>
    <row r="1291" spans="1:7" x14ac:dyDescent="0.25">
      <c r="A1291" s="38"/>
      <c r="B1291" s="38"/>
      <c r="C1291" s="39">
        <v>1</v>
      </c>
      <c r="D1291" s="39">
        <v>1.68</v>
      </c>
      <c r="E1291" s="39"/>
      <c r="F1291" s="39"/>
      <c r="G1291" s="39">
        <f t="shared" si="35"/>
        <v>1.68</v>
      </c>
    </row>
    <row r="1292" spans="1:7" x14ac:dyDescent="0.25">
      <c r="A1292" s="38"/>
      <c r="B1292" s="38"/>
      <c r="C1292" s="39">
        <v>1</v>
      </c>
      <c r="D1292" s="39">
        <v>7.75</v>
      </c>
      <c r="E1292" s="39"/>
      <c r="F1292" s="39"/>
      <c r="G1292" s="39">
        <f t="shared" ref="G1292:G1355" si="36">PRODUCT(C1292:F1292)</f>
        <v>7.75</v>
      </c>
    </row>
    <row r="1293" spans="1:7" x14ac:dyDescent="0.25">
      <c r="A1293" s="38"/>
      <c r="B1293" s="38"/>
      <c r="C1293" s="39">
        <v>1</v>
      </c>
      <c r="D1293" s="39">
        <v>5.25</v>
      </c>
      <c r="E1293" s="39"/>
      <c r="F1293" s="39"/>
      <c r="G1293" s="39">
        <f t="shared" si="36"/>
        <v>5.25</v>
      </c>
    </row>
    <row r="1294" spans="1:7" x14ac:dyDescent="0.25">
      <c r="A1294" s="38"/>
      <c r="B1294" s="38"/>
      <c r="C1294" s="39">
        <v>1</v>
      </c>
      <c r="D1294" s="39">
        <v>0.46</v>
      </c>
      <c r="E1294" s="39"/>
      <c r="F1294" s="39"/>
      <c r="G1294" s="39">
        <f t="shared" si="36"/>
        <v>0.46</v>
      </c>
    </row>
    <row r="1295" spans="1:7" x14ac:dyDescent="0.25">
      <c r="A1295" s="38"/>
      <c r="B1295" s="38"/>
      <c r="C1295" s="39">
        <v>1</v>
      </c>
      <c r="D1295" s="39">
        <v>0.41</v>
      </c>
      <c r="E1295" s="39"/>
      <c r="F1295" s="39"/>
      <c r="G1295" s="39">
        <f t="shared" si="36"/>
        <v>0.41</v>
      </c>
    </row>
    <row r="1296" spans="1:7" x14ac:dyDescent="0.25">
      <c r="A1296" s="38"/>
      <c r="B1296" s="38"/>
      <c r="C1296" s="39">
        <v>1</v>
      </c>
      <c r="D1296" s="39">
        <v>0.46</v>
      </c>
      <c r="E1296" s="39"/>
      <c r="F1296" s="39"/>
      <c r="G1296" s="39">
        <f t="shared" si="36"/>
        <v>0.46</v>
      </c>
    </row>
    <row r="1297" spans="1:7" x14ac:dyDescent="0.25">
      <c r="A1297" s="38"/>
      <c r="B1297" s="38"/>
      <c r="C1297" s="39">
        <v>1</v>
      </c>
      <c r="D1297" s="39">
        <v>2.57</v>
      </c>
      <c r="E1297" s="39"/>
      <c r="F1297" s="39"/>
      <c r="G1297" s="39">
        <f t="shared" si="36"/>
        <v>2.57</v>
      </c>
    </row>
    <row r="1298" spans="1:7" x14ac:dyDescent="0.25">
      <c r="A1298" s="38"/>
      <c r="B1298" s="38"/>
      <c r="C1298" s="39">
        <v>1</v>
      </c>
      <c r="D1298" s="39">
        <v>3.71</v>
      </c>
      <c r="E1298" s="39"/>
      <c r="F1298" s="39"/>
      <c r="G1298" s="39">
        <f t="shared" si="36"/>
        <v>3.71</v>
      </c>
    </row>
    <row r="1299" spans="1:7" x14ac:dyDescent="0.25">
      <c r="A1299" s="38"/>
      <c r="B1299" s="38"/>
      <c r="C1299" s="39">
        <v>1</v>
      </c>
      <c r="D1299" s="39">
        <v>0.56999999999999995</v>
      </c>
      <c r="E1299" s="39"/>
      <c r="F1299" s="39"/>
      <c r="G1299" s="39">
        <f t="shared" si="36"/>
        <v>0.56999999999999995</v>
      </c>
    </row>
    <row r="1300" spans="1:7" x14ac:dyDescent="0.25">
      <c r="A1300" s="38"/>
      <c r="B1300" s="38"/>
      <c r="C1300" s="39">
        <v>1</v>
      </c>
      <c r="D1300" s="39">
        <v>0.19</v>
      </c>
      <c r="E1300" s="39"/>
      <c r="F1300" s="39"/>
      <c r="G1300" s="39">
        <f t="shared" si="36"/>
        <v>0.19</v>
      </c>
    </row>
    <row r="1301" spans="1:7" x14ac:dyDescent="0.25">
      <c r="A1301" s="38"/>
      <c r="B1301" s="38"/>
      <c r="C1301" s="39">
        <v>1</v>
      </c>
      <c r="D1301" s="39">
        <v>1.26</v>
      </c>
      <c r="E1301" s="39"/>
      <c r="F1301" s="39"/>
      <c r="G1301" s="39">
        <f t="shared" si="36"/>
        <v>1.26</v>
      </c>
    </row>
    <row r="1302" spans="1:7" x14ac:dyDescent="0.25">
      <c r="A1302" s="38"/>
      <c r="B1302" s="38"/>
      <c r="C1302" s="39">
        <v>1</v>
      </c>
      <c r="D1302" s="39">
        <v>3.84</v>
      </c>
      <c r="E1302" s="39"/>
      <c r="F1302" s="39"/>
      <c r="G1302" s="39">
        <f t="shared" si="36"/>
        <v>3.84</v>
      </c>
    </row>
    <row r="1303" spans="1:7" x14ac:dyDescent="0.25">
      <c r="A1303" s="38"/>
      <c r="B1303" s="38"/>
      <c r="C1303" s="39">
        <v>1</v>
      </c>
      <c r="D1303" s="39">
        <v>1.03</v>
      </c>
      <c r="E1303" s="39"/>
      <c r="F1303" s="39"/>
      <c r="G1303" s="39">
        <f t="shared" si="36"/>
        <v>1.03</v>
      </c>
    </row>
    <row r="1304" spans="1:7" x14ac:dyDescent="0.25">
      <c r="A1304" s="38"/>
      <c r="B1304" s="38"/>
      <c r="C1304" s="39">
        <v>1</v>
      </c>
      <c r="D1304" s="39">
        <v>3.75</v>
      </c>
      <c r="E1304" s="39"/>
      <c r="F1304" s="39"/>
      <c r="G1304" s="39">
        <f t="shared" si="36"/>
        <v>3.75</v>
      </c>
    </row>
    <row r="1305" spans="1:7" x14ac:dyDescent="0.25">
      <c r="A1305" s="38"/>
      <c r="B1305" s="38"/>
      <c r="C1305" s="39">
        <v>1</v>
      </c>
      <c r="D1305" s="39">
        <v>3.69</v>
      </c>
      <c r="E1305" s="39"/>
      <c r="F1305" s="39"/>
      <c r="G1305" s="39">
        <f t="shared" si="36"/>
        <v>3.69</v>
      </c>
    </row>
    <row r="1306" spans="1:7" x14ac:dyDescent="0.25">
      <c r="A1306" s="38"/>
      <c r="B1306" s="38"/>
      <c r="C1306" s="39">
        <v>1</v>
      </c>
      <c r="D1306" s="39">
        <v>1.26</v>
      </c>
      <c r="E1306" s="39"/>
      <c r="F1306" s="39"/>
      <c r="G1306" s="39">
        <f t="shared" si="36"/>
        <v>1.26</v>
      </c>
    </row>
    <row r="1307" spans="1:7" x14ac:dyDescent="0.25">
      <c r="A1307" s="38"/>
      <c r="B1307" s="38"/>
      <c r="C1307" s="39">
        <v>1</v>
      </c>
      <c r="D1307" s="39">
        <v>7.0000000000000007E-2</v>
      </c>
      <c r="E1307" s="39"/>
      <c r="F1307" s="39"/>
      <c r="G1307" s="39">
        <f t="shared" si="36"/>
        <v>7.0000000000000007E-2</v>
      </c>
    </row>
    <row r="1308" spans="1:7" x14ac:dyDescent="0.25">
      <c r="A1308" s="38"/>
      <c r="B1308" s="38"/>
      <c r="C1308" s="39">
        <v>1</v>
      </c>
      <c r="D1308" s="39">
        <v>0.5</v>
      </c>
      <c r="E1308" s="39"/>
      <c r="F1308" s="39"/>
      <c r="G1308" s="39">
        <f t="shared" si="36"/>
        <v>0.5</v>
      </c>
    </row>
    <row r="1309" spans="1:7" x14ac:dyDescent="0.25">
      <c r="A1309" s="38"/>
      <c r="B1309" s="38"/>
      <c r="C1309" s="39">
        <v>1</v>
      </c>
      <c r="D1309" s="39">
        <v>10.039999999999999</v>
      </c>
      <c r="E1309" s="39"/>
      <c r="F1309" s="39"/>
      <c r="G1309" s="39">
        <f t="shared" si="36"/>
        <v>10.039999999999999</v>
      </c>
    </row>
    <row r="1310" spans="1:7" x14ac:dyDescent="0.25">
      <c r="A1310" s="38"/>
      <c r="B1310" s="38"/>
      <c r="C1310" s="39">
        <v>1</v>
      </c>
      <c r="D1310" s="39">
        <v>4.09</v>
      </c>
      <c r="E1310" s="39"/>
      <c r="F1310" s="39"/>
      <c r="G1310" s="39">
        <f t="shared" si="36"/>
        <v>4.09</v>
      </c>
    </row>
    <row r="1311" spans="1:7" x14ac:dyDescent="0.25">
      <c r="A1311" s="38"/>
      <c r="B1311" s="38"/>
      <c r="C1311" s="39">
        <v>1</v>
      </c>
      <c r="D1311" s="39">
        <v>4.8</v>
      </c>
      <c r="E1311" s="39"/>
      <c r="F1311" s="39"/>
      <c r="G1311" s="39">
        <f t="shared" si="36"/>
        <v>4.8</v>
      </c>
    </row>
    <row r="1312" spans="1:7" x14ac:dyDescent="0.25">
      <c r="A1312" s="38"/>
      <c r="B1312" s="38"/>
      <c r="C1312" s="39">
        <v>1</v>
      </c>
      <c r="D1312" s="39">
        <v>0.31</v>
      </c>
      <c r="E1312" s="39"/>
      <c r="F1312" s="39"/>
      <c r="G1312" s="39">
        <f t="shared" si="36"/>
        <v>0.31</v>
      </c>
    </row>
    <row r="1313" spans="1:7" x14ac:dyDescent="0.25">
      <c r="A1313" s="38"/>
      <c r="B1313" s="38"/>
      <c r="C1313" s="39">
        <v>1</v>
      </c>
      <c r="D1313" s="39">
        <v>0.06</v>
      </c>
      <c r="E1313" s="39"/>
      <c r="F1313" s="39"/>
      <c r="G1313" s="39">
        <f t="shared" si="36"/>
        <v>0.06</v>
      </c>
    </row>
    <row r="1314" spans="1:7" x14ac:dyDescent="0.25">
      <c r="A1314" s="38"/>
      <c r="B1314" s="38"/>
      <c r="C1314" s="39">
        <v>1</v>
      </c>
      <c r="D1314" s="39">
        <v>0.35</v>
      </c>
      <c r="E1314" s="39"/>
      <c r="F1314" s="39"/>
      <c r="G1314" s="39">
        <f t="shared" si="36"/>
        <v>0.35</v>
      </c>
    </row>
    <row r="1315" spans="1:7" x14ac:dyDescent="0.25">
      <c r="A1315" s="38"/>
      <c r="B1315" s="38"/>
      <c r="C1315" s="39">
        <v>1</v>
      </c>
      <c r="D1315" s="39">
        <v>5.84</v>
      </c>
      <c r="E1315" s="39"/>
      <c r="F1315" s="39"/>
      <c r="G1315" s="39">
        <f t="shared" si="36"/>
        <v>5.84</v>
      </c>
    </row>
    <row r="1316" spans="1:7" x14ac:dyDescent="0.25">
      <c r="A1316" s="38"/>
      <c r="B1316" s="38"/>
      <c r="C1316" s="39">
        <v>1</v>
      </c>
      <c r="D1316" s="39">
        <v>3.63</v>
      </c>
      <c r="E1316" s="39"/>
      <c r="F1316" s="39"/>
      <c r="G1316" s="39">
        <f t="shared" si="36"/>
        <v>3.63</v>
      </c>
    </row>
    <row r="1317" spans="1:7" x14ac:dyDescent="0.25">
      <c r="A1317" s="38"/>
      <c r="B1317" s="38"/>
      <c r="C1317" s="39">
        <v>1</v>
      </c>
      <c r="D1317" s="39">
        <v>8.3800000000000008</v>
      </c>
      <c r="E1317" s="39"/>
      <c r="F1317" s="39"/>
      <c r="G1317" s="39">
        <f t="shared" si="36"/>
        <v>8.3800000000000008</v>
      </c>
    </row>
    <row r="1318" spans="1:7" x14ac:dyDescent="0.25">
      <c r="A1318" s="38"/>
      <c r="B1318" s="38"/>
      <c r="C1318" s="39">
        <v>1</v>
      </c>
      <c r="D1318" s="39">
        <v>8.1300000000000008</v>
      </c>
      <c r="E1318" s="39"/>
      <c r="F1318" s="39"/>
      <c r="G1318" s="39">
        <f t="shared" si="36"/>
        <v>8.1300000000000008</v>
      </c>
    </row>
    <row r="1319" spans="1:7" x14ac:dyDescent="0.25">
      <c r="A1319" s="38"/>
      <c r="B1319" s="38"/>
      <c r="C1319" s="39">
        <v>1</v>
      </c>
      <c r="D1319" s="39">
        <v>0.46</v>
      </c>
      <c r="E1319" s="39"/>
      <c r="F1319" s="39"/>
      <c r="G1319" s="39">
        <f t="shared" si="36"/>
        <v>0.46</v>
      </c>
    </row>
    <row r="1320" spans="1:7" x14ac:dyDescent="0.25">
      <c r="A1320" s="38"/>
      <c r="B1320" s="38"/>
      <c r="C1320" s="39">
        <v>1</v>
      </c>
      <c r="D1320" s="39">
        <v>1.07</v>
      </c>
      <c r="E1320" s="39"/>
      <c r="F1320" s="39"/>
      <c r="G1320" s="39">
        <f t="shared" si="36"/>
        <v>1.07</v>
      </c>
    </row>
    <row r="1321" spans="1:7" x14ac:dyDescent="0.25">
      <c r="A1321" s="38"/>
      <c r="B1321" s="38"/>
      <c r="C1321" s="39">
        <v>1</v>
      </c>
      <c r="D1321" s="39">
        <v>0.97</v>
      </c>
      <c r="E1321" s="39"/>
      <c r="F1321" s="39"/>
      <c r="G1321" s="39">
        <f t="shared" si="36"/>
        <v>0.97</v>
      </c>
    </row>
    <row r="1322" spans="1:7" x14ac:dyDescent="0.25">
      <c r="A1322" s="38"/>
      <c r="B1322" s="38"/>
      <c r="C1322" s="39">
        <v>1</v>
      </c>
      <c r="D1322" s="39">
        <v>1.1299999999999999</v>
      </c>
      <c r="E1322" s="39"/>
      <c r="F1322" s="39"/>
      <c r="G1322" s="39">
        <f t="shared" si="36"/>
        <v>1.1299999999999999</v>
      </c>
    </row>
    <row r="1323" spans="1:7" x14ac:dyDescent="0.25">
      <c r="A1323" s="38"/>
      <c r="B1323" s="38"/>
      <c r="C1323" s="39">
        <v>1</v>
      </c>
      <c r="D1323" s="39">
        <v>1</v>
      </c>
      <c r="E1323" s="39"/>
      <c r="F1323" s="39"/>
      <c r="G1323" s="39">
        <f t="shared" si="36"/>
        <v>1</v>
      </c>
    </row>
    <row r="1324" spans="1:7" x14ac:dyDescent="0.25">
      <c r="A1324" s="38"/>
      <c r="B1324" s="38"/>
      <c r="C1324" s="39">
        <v>1</v>
      </c>
      <c r="D1324" s="39">
        <v>1</v>
      </c>
      <c r="E1324" s="39"/>
      <c r="F1324" s="39"/>
      <c r="G1324" s="39">
        <f t="shared" si="36"/>
        <v>1</v>
      </c>
    </row>
    <row r="1325" spans="1:7" x14ac:dyDescent="0.25">
      <c r="A1325" s="38"/>
      <c r="B1325" s="38"/>
      <c r="C1325" s="39">
        <v>1</v>
      </c>
      <c r="D1325" s="39">
        <v>1.0900000000000001</v>
      </c>
      <c r="E1325" s="39"/>
      <c r="F1325" s="39"/>
      <c r="G1325" s="39">
        <f t="shared" si="36"/>
        <v>1.0900000000000001</v>
      </c>
    </row>
    <row r="1326" spans="1:7" x14ac:dyDescent="0.25">
      <c r="A1326" s="38"/>
      <c r="B1326" s="38"/>
      <c r="C1326" s="39">
        <v>1</v>
      </c>
      <c r="D1326" s="39">
        <v>1.47</v>
      </c>
      <c r="E1326" s="39"/>
      <c r="F1326" s="39"/>
      <c r="G1326" s="39">
        <f t="shared" si="36"/>
        <v>1.47</v>
      </c>
    </row>
    <row r="1327" spans="1:7" x14ac:dyDescent="0.25">
      <c r="A1327" s="38"/>
      <c r="B1327" s="38"/>
      <c r="C1327" s="39">
        <v>1</v>
      </c>
      <c r="D1327" s="39">
        <v>3.15</v>
      </c>
      <c r="E1327" s="39"/>
      <c r="F1327" s="39"/>
      <c r="G1327" s="39">
        <f t="shared" si="36"/>
        <v>3.15</v>
      </c>
    </row>
    <row r="1328" spans="1:7" x14ac:dyDescent="0.25">
      <c r="A1328" s="38"/>
      <c r="B1328" s="38"/>
      <c r="C1328" s="39">
        <v>1</v>
      </c>
      <c r="D1328" s="39">
        <v>3.15</v>
      </c>
      <c r="E1328" s="39"/>
      <c r="F1328" s="39"/>
      <c r="G1328" s="39">
        <f t="shared" si="36"/>
        <v>3.15</v>
      </c>
    </row>
    <row r="1329" spans="1:7" x14ac:dyDescent="0.25">
      <c r="A1329" s="38"/>
      <c r="B1329" s="38"/>
      <c r="C1329" s="39">
        <v>1</v>
      </c>
      <c r="D1329" s="39">
        <v>3.15</v>
      </c>
      <c r="E1329" s="39"/>
      <c r="F1329" s="39"/>
      <c r="G1329" s="39">
        <f t="shared" si="36"/>
        <v>3.15</v>
      </c>
    </row>
    <row r="1330" spans="1:7" x14ac:dyDescent="0.25">
      <c r="A1330" s="38"/>
      <c r="B1330" s="38"/>
      <c r="C1330" s="39">
        <v>1</v>
      </c>
      <c r="D1330" s="39">
        <v>3.15</v>
      </c>
      <c r="E1330" s="39"/>
      <c r="F1330" s="39"/>
      <c r="G1330" s="39">
        <f t="shared" si="36"/>
        <v>3.15</v>
      </c>
    </row>
    <row r="1331" spans="1:7" x14ac:dyDescent="0.25">
      <c r="A1331" s="38"/>
      <c r="B1331" s="38"/>
      <c r="C1331" s="39">
        <v>1</v>
      </c>
      <c r="D1331" s="39">
        <v>1.47</v>
      </c>
      <c r="E1331" s="39"/>
      <c r="F1331" s="39"/>
      <c r="G1331" s="39">
        <f t="shared" si="36"/>
        <v>1.47</v>
      </c>
    </row>
    <row r="1332" spans="1:7" x14ac:dyDescent="0.25">
      <c r="A1332" s="38"/>
      <c r="B1332" s="38"/>
      <c r="C1332" s="39">
        <v>1</v>
      </c>
      <c r="D1332" s="39">
        <v>1.47</v>
      </c>
      <c r="E1332" s="39"/>
      <c r="F1332" s="39"/>
      <c r="G1332" s="39">
        <f t="shared" si="36"/>
        <v>1.47</v>
      </c>
    </row>
    <row r="1333" spans="1:7" x14ac:dyDescent="0.25">
      <c r="A1333" s="38"/>
      <c r="B1333" s="38"/>
      <c r="C1333" s="39">
        <v>1</v>
      </c>
      <c r="D1333" s="39">
        <v>1.95</v>
      </c>
      <c r="E1333" s="39"/>
      <c r="F1333" s="39"/>
      <c r="G1333" s="39">
        <f t="shared" si="36"/>
        <v>1.95</v>
      </c>
    </row>
    <row r="1334" spans="1:7" x14ac:dyDescent="0.25">
      <c r="A1334" s="38"/>
      <c r="B1334" s="38"/>
      <c r="C1334" s="39">
        <v>1</v>
      </c>
      <c r="D1334" s="39">
        <v>1.97</v>
      </c>
      <c r="E1334" s="39"/>
      <c r="F1334" s="39"/>
      <c r="G1334" s="39">
        <f t="shared" si="36"/>
        <v>1.97</v>
      </c>
    </row>
    <row r="1335" spans="1:7" x14ac:dyDescent="0.25">
      <c r="A1335" s="38"/>
      <c r="B1335" s="38"/>
      <c r="C1335" s="39">
        <v>1</v>
      </c>
      <c r="D1335" s="39">
        <v>1.95</v>
      </c>
      <c r="E1335" s="39"/>
      <c r="F1335" s="39"/>
      <c r="G1335" s="39">
        <f t="shared" si="36"/>
        <v>1.95</v>
      </c>
    </row>
    <row r="1336" spans="1:7" x14ac:dyDescent="0.25">
      <c r="A1336" s="38"/>
      <c r="B1336" s="38"/>
      <c r="C1336" s="39">
        <v>1</v>
      </c>
      <c r="D1336" s="39">
        <v>1.97</v>
      </c>
      <c r="E1336" s="39"/>
      <c r="F1336" s="39"/>
      <c r="G1336" s="39">
        <f t="shared" si="36"/>
        <v>1.97</v>
      </c>
    </row>
    <row r="1337" spans="1:7" x14ac:dyDescent="0.25">
      <c r="A1337" s="38"/>
      <c r="B1337" s="38"/>
      <c r="C1337" s="39">
        <v>1</v>
      </c>
      <c r="D1337" s="39">
        <v>1.95</v>
      </c>
      <c r="E1337" s="39"/>
      <c r="F1337" s="39"/>
      <c r="G1337" s="39">
        <f t="shared" si="36"/>
        <v>1.95</v>
      </c>
    </row>
    <row r="1338" spans="1:7" x14ac:dyDescent="0.25">
      <c r="A1338" s="38"/>
      <c r="B1338" s="38"/>
      <c r="C1338" s="39">
        <v>1</v>
      </c>
      <c r="D1338" s="39">
        <v>1.97</v>
      </c>
      <c r="E1338" s="39"/>
      <c r="F1338" s="39"/>
      <c r="G1338" s="39">
        <f t="shared" si="36"/>
        <v>1.97</v>
      </c>
    </row>
    <row r="1339" spans="1:7" x14ac:dyDescent="0.25">
      <c r="A1339" s="38"/>
      <c r="B1339" s="38"/>
      <c r="C1339" s="39">
        <v>1</v>
      </c>
      <c r="D1339" s="39">
        <v>2.68</v>
      </c>
      <c r="E1339" s="39"/>
      <c r="F1339" s="39"/>
      <c r="G1339" s="39">
        <f t="shared" si="36"/>
        <v>2.68</v>
      </c>
    </row>
    <row r="1340" spans="1:7" x14ac:dyDescent="0.25">
      <c r="A1340" s="38"/>
      <c r="B1340" s="38"/>
      <c r="C1340" s="39">
        <v>1</v>
      </c>
      <c r="D1340" s="39">
        <v>2.72</v>
      </c>
      <c r="E1340" s="39"/>
      <c r="F1340" s="39"/>
      <c r="G1340" s="39">
        <f t="shared" si="36"/>
        <v>2.72</v>
      </c>
    </row>
    <row r="1341" spans="1:7" x14ac:dyDescent="0.25">
      <c r="A1341" s="38"/>
      <c r="B1341" s="38"/>
      <c r="C1341" s="39">
        <v>1</v>
      </c>
      <c r="D1341" s="39">
        <v>2.68</v>
      </c>
      <c r="E1341" s="39"/>
      <c r="F1341" s="39"/>
      <c r="G1341" s="39">
        <f t="shared" si="36"/>
        <v>2.68</v>
      </c>
    </row>
    <row r="1342" spans="1:7" x14ac:dyDescent="0.25">
      <c r="A1342" s="38"/>
      <c r="B1342" s="38"/>
      <c r="C1342" s="39">
        <v>1</v>
      </c>
      <c r="D1342" s="39">
        <v>2.88</v>
      </c>
      <c r="E1342" s="39"/>
      <c r="F1342" s="39"/>
      <c r="G1342" s="39">
        <f t="shared" si="36"/>
        <v>2.88</v>
      </c>
    </row>
    <row r="1343" spans="1:7" x14ac:dyDescent="0.25">
      <c r="A1343" s="38"/>
      <c r="B1343" s="38"/>
      <c r="C1343" s="39">
        <v>1</v>
      </c>
      <c r="D1343" s="39">
        <v>2.68</v>
      </c>
      <c r="E1343" s="39"/>
      <c r="F1343" s="39"/>
      <c r="G1343" s="39">
        <f t="shared" si="36"/>
        <v>2.68</v>
      </c>
    </row>
    <row r="1344" spans="1:7" x14ac:dyDescent="0.25">
      <c r="A1344" s="38"/>
      <c r="B1344" s="38"/>
      <c r="C1344" s="39">
        <v>1</v>
      </c>
      <c r="D1344" s="39">
        <v>2.88</v>
      </c>
      <c r="E1344" s="39"/>
      <c r="F1344" s="39"/>
      <c r="G1344" s="39">
        <f t="shared" si="36"/>
        <v>2.88</v>
      </c>
    </row>
    <row r="1345" spans="1:7" x14ac:dyDescent="0.25">
      <c r="A1345" s="38"/>
      <c r="B1345" s="38"/>
      <c r="C1345" s="39">
        <v>1</v>
      </c>
      <c r="D1345" s="39">
        <v>2.68</v>
      </c>
      <c r="E1345" s="39"/>
      <c r="F1345" s="39"/>
      <c r="G1345" s="39">
        <f t="shared" si="36"/>
        <v>2.68</v>
      </c>
    </row>
    <row r="1346" spans="1:7" x14ac:dyDescent="0.25">
      <c r="A1346" s="38"/>
      <c r="B1346" s="38"/>
      <c r="C1346" s="39">
        <v>1</v>
      </c>
      <c r="D1346" s="39">
        <v>2.88</v>
      </c>
      <c r="E1346" s="39"/>
      <c r="F1346" s="39"/>
      <c r="G1346" s="39">
        <f t="shared" si="36"/>
        <v>2.88</v>
      </c>
    </row>
    <row r="1347" spans="1:7" x14ac:dyDescent="0.25">
      <c r="A1347" s="38"/>
      <c r="B1347" s="38"/>
      <c r="C1347" s="39">
        <v>1</v>
      </c>
      <c r="D1347" s="39">
        <v>2.65</v>
      </c>
      <c r="E1347" s="39"/>
      <c r="F1347" s="39"/>
      <c r="G1347" s="39">
        <f t="shared" si="36"/>
        <v>2.65</v>
      </c>
    </row>
    <row r="1348" spans="1:7" x14ac:dyDescent="0.25">
      <c r="A1348" s="38"/>
      <c r="B1348" s="38"/>
      <c r="C1348" s="39">
        <v>1</v>
      </c>
      <c r="D1348" s="39">
        <v>2.69</v>
      </c>
      <c r="E1348" s="39"/>
      <c r="F1348" s="39"/>
      <c r="G1348" s="39">
        <f t="shared" si="36"/>
        <v>2.69</v>
      </c>
    </row>
    <row r="1349" spans="1:7" x14ac:dyDescent="0.25">
      <c r="A1349" s="38"/>
      <c r="B1349" s="38"/>
      <c r="C1349" s="39">
        <v>1</v>
      </c>
      <c r="D1349" s="39">
        <v>1.94</v>
      </c>
      <c r="E1349" s="39"/>
      <c r="F1349" s="39"/>
      <c r="G1349" s="39">
        <f t="shared" si="36"/>
        <v>1.94</v>
      </c>
    </row>
    <row r="1350" spans="1:7" x14ac:dyDescent="0.25">
      <c r="A1350" s="38"/>
      <c r="B1350" s="38"/>
      <c r="C1350" s="39">
        <v>1</v>
      </c>
      <c r="D1350" s="39">
        <v>1.98</v>
      </c>
      <c r="E1350" s="39"/>
      <c r="F1350" s="39"/>
      <c r="G1350" s="39">
        <f t="shared" si="36"/>
        <v>1.98</v>
      </c>
    </row>
    <row r="1351" spans="1:7" x14ac:dyDescent="0.25">
      <c r="A1351" s="38"/>
      <c r="B1351" s="38"/>
      <c r="C1351" s="39">
        <v>1</v>
      </c>
      <c r="D1351" s="39">
        <v>2.1</v>
      </c>
      <c r="E1351" s="39"/>
      <c r="F1351" s="39"/>
      <c r="G1351" s="39">
        <f t="shared" si="36"/>
        <v>2.1</v>
      </c>
    </row>
    <row r="1352" spans="1:7" x14ac:dyDescent="0.25">
      <c r="A1352" s="38"/>
      <c r="B1352" s="38"/>
      <c r="C1352" s="39">
        <v>1</v>
      </c>
      <c r="D1352" s="39">
        <v>2.17</v>
      </c>
      <c r="E1352" s="39"/>
      <c r="F1352" s="39"/>
      <c r="G1352" s="39">
        <f t="shared" si="36"/>
        <v>2.17</v>
      </c>
    </row>
    <row r="1353" spans="1:7" x14ac:dyDescent="0.25">
      <c r="A1353" s="38"/>
      <c r="B1353" s="38"/>
      <c r="C1353" s="39">
        <v>1</v>
      </c>
      <c r="D1353" s="39">
        <v>1.54</v>
      </c>
      <c r="E1353" s="39"/>
      <c r="F1353" s="39"/>
      <c r="G1353" s="39">
        <f t="shared" si="36"/>
        <v>1.54</v>
      </c>
    </row>
    <row r="1354" spans="1:7" x14ac:dyDescent="0.25">
      <c r="A1354" s="38"/>
      <c r="B1354" s="38"/>
      <c r="C1354" s="39">
        <v>1</v>
      </c>
      <c r="D1354" s="39">
        <v>2.21</v>
      </c>
      <c r="E1354" s="39"/>
      <c r="F1354" s="39"/>
      <c r="G1354" s="39">
        <f t="shared" si="36"/>
        <v>2.21</v>
      </c>
    </row>
    <row r="1355" spans="1:7" x14ac:dyDescent="0.25">
      <c r="A1355" s="38"/>
      <c r="B1355" s="38"/>
      <c r="C1355" s="39">
        <v>1</v>
      </c>
      <c r="D1355" s="39">
        <v>2.0099999999999998</v>
      </c>
      <c r="E1355" s="39"/>
      <c r="F1355" s="39"/>
      <c r="G1355" s="39">
        <f t="shared" si="36"/>
        <v>2.0099999999999998</v>
      </c>
    </row>
    <row r="1356" spans="1:7" x14ac:dyDescent="0.25">
      <c r="A1356" s="38"/>
      <c r="B1356" s="38"/>
      <c r="C1356" s="39">
        <v>1</v>
      </c>
      <c r="D1356" s="39">
        <v>1.1399999999999999</v>
      </c>
      <c r="E1356" s="39"/>
      <c r="F1356" s="39"/>
      <c r="G1356" s="39">
        <f t="shared" ref="G1356:G1419" si="37">PRODUCT(C1356:F1356)</f>
        <v>1.1399999999999999</v>
      </c>
    </row>
    <row r="1357" spans="1:7" x14ac:dyDescent="0.25">
      <c r="A1357" s="38"/>
      <c r="B1357" s="38"/>
      <c r="C1357" s="39">
        <v>1</v>
      </c>
      <c r="D1357" s="39">
        <v>2.0099999999999998</v>
      </c>
      <c r="E1357" s="39"/>
      <c r="F1357" s="39"/>
      <c r="G1357" s="39">
        <f t="shared" si="37"/>
        <v>2.0099999999999998</v>
      </c>
    </row>
    <row r="1358" spans="1:7" x14ac:dyDescent="0.25">
      <c r="A1358" s="38"/>
      <c r="B1358" s="38"/>
      <c r="C1358" s="39">
        <v>1</v>
      </c>
      <c r="D1358" s="39">
        <v>1.4</v>
      </c>
      <c r="E1358" s="39"/>
      <c r="F1358" s="39"/>
      <c r="G1358" s="39">
        <f t="shared" si="37"/>
        <v>1.4</v>
      </c>
    </row>
    <row r="1359" spans="1:7" x14ac:dyDescent="0.25">
      <c r="A1359" s="38"/>
      <c r="B1359" s="38"/>
      <c r="C1359" s="39">
        <v>1</v>
      </c>
      <c r="D1359" s="39">
        <v>1.75</v>
      </c>
      <c r="E1359" s="39"/>
      <c r="F1359" s="39"/>
      <c r="G1359" s="39">
        <f t="shared" si="37"/>
        <v>1.75</v>
      </c>
    </row>
    <row r="1360" spans="1:7" x14ac:dyDescent="0.25">
      <c r="A1360" s="38"/>
      <c r="B1360" s="38"/>
      <c r="C1360" s="39">
        <v>1</v>
      </c>
      <c r="D1360" s="39">
        <v>1.75</v>
      </c>
      <c r="E1360" s="39"/>
      <c r="F1360" s="39"/>
      <c r="G1360" s="39">
        <f t="shared" si="37"/>
        <v>1.75</v>
      </c>
    </row>
    <row r="1361" spans="1:7" x14ac:dyDescent="0.25">
      <c r="A1361" s="38"/>
      <c r="B1361" s="38"/>
      <c r="C1361" s="39">
        <v>1</v>
      </c>
      <c r="D1361" s="39">
        <v>1.75</v>
      </c>
      <c r="E1361" s="39"/>
      <c r="F1361" s="39"/>
      <c r="G1361" s="39">
        <f t="shared" si="37"/>
        <v>1.75</v>
      </c>
    </row>
    <row r="1362" spans="1:7" x14ac:dyDescent="0.25">
      <c r="A1362" s="38"/>
      <c r="B1362" s="38"/>
      <c r="C1362" s="39">
        <v>1</v>
      </c>
      <c r="D1362" s="39">
        <v>1.76</v>
      </c>
      <c r="E1362" s="39"/>
      <c r="F1362" s="39"/>
      <c r="G1362" s="39">
        <f t="shared" si="37"/>
        <v>1.76</v>
      </c>
    </row>
    <row r="1363" spans="1:7" x14ac:dyDescent="0.25">
      <c r="A1363" s="38"/>
      <c r="B1363" s="38"/>
      <c r="C1363" s="39">
        <v>1</v>
      </c>
      <c r="D1363" s="39">
        <v>1.75</v>
      </c>
      <c r="E1363" s="39"/>
      <c r="F1363" s="39"/>
      <c r="G1363" s="39">
        <f t="shared" si="37"/>
        <v>1.75</v>
      </c>
    </row>
    <row r="1364" spans="1:7" x14ac:dyDescent="0.25">
      <c r="A1364" s="38"/>
      <c r="B1364" s="38"/>
      <c r="C1364" s="39">
        <v>1</v>
      </c>
      <c r="D1364" s="39">
        <v>1.76</v>
      </c>
      <c r="E1364" s="39"/>
      <c r="F1364" s="39"/>
      <c r="G1364" s="39">
        <f t="shared" si="37"/>
        <v>1.76</v>
      </c>
    </row>
    <row r="1365" spans="1:7" x14ac:dyDescent="0.25">
      <c r="A1365" s="38"/>
      <c r="B1365" s="38"/>
      <c r="C1365" s="39">
        <v>1</v>
      </c>
      <c r="D1365" s="39">
        <v>1.75</v>
      </c>
      <c r="E1365" s="39"/>
      <c r="F1365" s="39"/>
      <c r="G1365" s="39">
        <f t="shared" si="37"/>
        <v>1.75</v>
      </c>
    </row>
    <row r="1366" spans="1:7" x14ac:dyDescent="0.25">
      <c r="A1366" s="38"/>
      <c r="B1366" s="38"/>
      <c r="C1366" s="39">
        <v>1</v>
      </c>
      <c r="D1366" s="39">
        <v>1.75</v>
      </c>
      <c r="E1366" s="39"/>
      <c r="F1366" s="39"/>
      <c r="G1366" s="39">
        <f t="shared" si="37"/>
        <v>1.75</v>
      </c>
    </row>
    <row r="1367" spans="1:7" x14ac:dyDescent="0.25">
      <c r="A1367" s="38"/>
      <c r="B1367" s="38"/>
      <c r="C1367" s="39">
        <v>1</v>
      </c>
      <c r="D1367" s="39">
        <v>2.68</v>
      </c>
      <c r="E1367" s="39"/>
      <c r="F1367" s="39"/>
      <c r="G1367" s="39">
        <f t="shared" si="37"/>
        <v>2.68</v>
      </c>
    </row>
    <row r="1368" spans="1:7" x14ac:dyDescent="0.25">
      <c r="A1368" s="38"/>
      <c r="B1368" s="38"/>
      <c r="C1368" s="39">
        <v>1</v>
      </c>
      <c r="D1368" s="39">
        <v>2.78</v>
      </c>
      <c r="E1368" s="39"/>
      <c r="F1368" s="39"/>
      <c r="G1368" s="39">
        <f t="shared" si="37"/>
        <v>2.78</v>
      </c>
    </row>
    <row r="1369" spans="1:7" x14ac:dyDescent="0.25">
      <c r="A1369" s="38"/>
      <c r="B1369" s="38"/>
      <c r="C1369" s="39">
        <v>1</v>
      </c>
      <c r="D1369" s="39">
        <v>2.77</v>
      </c>
      <c r="E1369" s="39"/>
      <c r="F1369" s="39"/>
      <c r="G1369" s="39">
        <f t="shared" si="37"/>
        <v>2.77</v>
      </c>
    </row>
    <row r="1370" spans="1:7" x14ac:dyDescent="0.25">
      <c r="A1370" s="38"/>
      <c r="B1370" s="38"/>
      <c r="C1370" s="39">
        <v>1</v>
      </c>
      <c r="D1370" s="39">
        <v>2.72</v>
      </c>
      <c r="E1370" s="39"/>
      <c r="F1370" s="39"/>
      <c r="G1370" s="39">
        <f t="shared" si="37"/>
        <v>2.72</v>
      </c>
    </row>
    <row r="1371" spans="1:7" x14ac:dyDescent="0.25">
      <c r="A1371" s="38"/>
      <c r="B1371" s="38"/>
      <c r="C1371" s="39">
        <v>1</v>
      </c>
      <c r="D1371" s="39">
        <v>2.77</v>
      </c>
      <c r="E1371" s="39"/>
      <c r="F1371" s="39"/>
      <c r="G1371" s="39">
        <f t="shared" si="37"/>
        <v>2.77</v>
      </c>
    </row>
    <row r="1372" spans="1:7" x14ac:dyDescent="0.25">
      <c r="A1372" s="38"/>
      <c r="B1372" s="38"/>
      <c r="C1372" s="39">
        <v>1</v>
      </c>
      <c r="D1372" s="39">
        <v>2.68</v>
      </c>
      <c r="E1372" s="39"/>
      <c r="F1372" s="39"/>
      <c r="G1372" s="39">
        <f t="shared" si="37"/>
        <v>2.68</v>
      </c>
    </row>
    <row r="1373" spans="1:7" x14ac:dyDescent="0.25">
      <c r="A1373" s="38"/>
      <c r="B1373" s="38"/>
      <c r="C1373" s="39">
        <v>1</v>
      </c>
      <c r="D1373" s="39">
        <v>1.75</v>
      </c>
      <c r="E1373" s="39"/>
      <c r="F1373" s="39"/>
      <c r="G1373" s="39">
        <f t="shared" si="37"/>
        <v>1.75</v>
      </c>
    </row>
    <row r="1374" spans="1:7" x14ac:dyDescent="0.25">
      <c r="A1374" s="38"/>
      <c r="B1374" s="38"/>
      <c r="C1374" s="39">
        <v>1</v>
      </c>
      <c r="D1374" s="39">
        <v>1.75</v>
      </c>
      <c r="E1374" s="39"/>
      <c r="F1374" s="39"/>
      <c r="G1374" s="39">
        <f t="shared" si="37"/>
        <v>1.75</v>
      </c>
    </row>
    <row r="1375" spans="1:7" x14ac:dyDescent="0.25">
      <c r="A1375" s="38"/>
      <c r="B1375" s="38"/>
      <c r="C1375" s="39">
        <v>1</v>
      </c>
      <c r="D1375" s="39">
        <v>1.75</v>
      </c>
      <c r="E1375" s="39"/>
      <c r="F1375" s="39"/>
      <c r="G1375" s="39">
        <f t="shared" si="37"/>
        <v>1.75</v>
      </c>
    </row>
    <row r="1376" spans="1:7" x14ac:dyDescent="0.25">
      <c r="A1376" s="38"/>
      <c r="B1376" s="38"/>
      <c r="C1376" s="39">
        <v>1</v>
      </c>
      <c r="D1376" s="39">
        <v>1.75</v>
      </c>
      <c r="E1376" s="39"/>
      <c r="F1376" s="39"/>
      <c r="G1376" s="39">
        <f t="shared" si="37"/>
        <v>1.75</v>
      </c>
    </row>
    <row r="1377" spans="1:7" x14ac:dyDescent="0.25">
      <c r="A1377" s="38"/>
      <c r="B1377" s="38"/>
      <c r="C1377" s="39">
        <v>1</v>
      </c>
      <c r="D1377" s="39">
        <v>3.15</v>
      </c>
      <c r="E1377" s="39"/>
      <c r="F1377" s="39"/>
      <c r="G1377" s="39">
        <f t="shared" si="37"/>
        <v>3.15</v>
      </c>
    </row>
    <row r="1378" spans="1:7" x14ac:dyDescent="0.25">
      <c r="A1378" s="38"/>
      <c r="B1378" s="38"/>
      <c r="C1378" s="39">
        <v>1</v>
      </c>
      <c r="D1378" s="39">
        <v>3.15</v>
      </c>
      <c r="E1378" s="39"/>
      <c r="F1378" s="39"/>
      <c r="G1378" s="39">
        <f t="shared" si="37"/>
        <v>3.15</v>
      </c>
    </row>
    <row r="1379" spans="1:7" x14ac:dyDescent="0.25">
      <c r="A1379" s="38"/>
      <c r="B1379" s="38"/>
      <c r="C1379" s="39">
        <v>1</v>
      </c>
      <c r="D1379" s="39">
        <v>3.15</v>
      </c>
      <c r="E1379" s="39"/>
      <c r="F1379" s="39"/>
      <c r="G1379" s="39">
        <f t="shared" si="37"/>
        <v>3.15</v>
      </c>
    </row>
    <row r="1380" spans="1:7" x14ac:dyDescent="0.25">
      <c r="A1380" s="38"/>
      <c r="B1380" s="38"/>
      <c r="C1380" s="39">
        <v>1</v>
      </c>
      <c r="D1380" s="39">
        <v>1.49</v>
      </c>
      <c r="E1380" s="39"/>
      <c r="F1380" s="39"/>
      <c r="G1380" s="39">
        <f t="shared" si="37"/>
        <v>1.49</v>
      </c>
    </row>
    <row r="1381" spans="1:7" x14ac:dyDescent="0.25">
      <c r="A1381" s="38"/>
      <c r="B1381" s="38"/>
      <c r="C1381" s="39">
        <v>1</v>
      </c>
      <c r="D1381" s="39">
        <v>1.49</v>
      </c>
      <c r="E1381" s="39"/>
      <c r="F1381" s="39"/>
      <c r="G1381" s="39">
        <f t="shared" si="37"/>
        <v>1.49</v>
      </c>
    </row>
    <row r="1382" spans="1:7" x14ac:dyDescent="0.25">
      <c r="A1382" s="38"/>
      <c r="B1382" s="38"/>
      <c r="C1382" s="39">
        <v>1</v>
      </c>
      <c r="D1382" s="39">
        <v>0.56000000000000005</v>
      </c>
      <c r="E1382" s="39"/>
      <c r="F1382" s="39"/>
      <c r="G1382" s="39">
        <f t="shared" si="37"/>
        <v>0.56000000000000005</v>
      </c>
    </row>
    <row r="1383" spans="1:7" x14ac:dyDescent="0.25">
      <c r="A1383" s="38"/>
      <c r="B1383" s="38"/>
      <c r="C1383" s="39">
        <v>1</v>
      </c>
      <c r="D1383" s="39">
        <v>0.56999999999999995</v>
      </c>
      <c r="E1383" s="39"/>
      <c r="F1383" s="39"/>
      <c r="G1383" s="39">
        <f t="shared" si="37"/>
        <v>0.56999999999999995</v>
      </c>
    </row>
    <row r="1384" spans="1:7" x14ac:dyDescent="0.25">
      <c r="A1384" s="38"/>
      <c r="B1384" s="38"/>
      <c r="C1384" s="39">
        <v>1</v>
      </c>
      <c r="D1384" s="39">
        <v>3</v>
      </c>
      <c r="E1384" s="39"/>
      <c r="F1384" s="39"/>
      <c r="G1384" s="39">
        <f t="shared" si="37"/>
        <v>3</v>
      </c>
    </row>
    <row r="1385" spans="1:7" x14ac:dyDescent="0.25">
      <c r="A1385" s="38"/>
      <c r="B1385" s="38"/>
      <c r="C1385" s="39">
        <v>1</v>
      </c>
      <c r="D1385" s="39">
        <v>1.74</v>
      </c>
      <c r="E1385" s="39"/>
      <c r="F1385" s="39"/>
      <c r="G1385" s="39">
        <f t="shared" si="37"/>
        <v>1.74</v>
      </c>
    </row>
    <row r="1386" spans="1:7" x14ac:dyDescent="0.25">
      <c r="A1386" s="38"/>
      <c r="B1386" s="38"/>
      <c r="C1386" s="39">
        <v>1</v>
      </c>
      <c r="D1386" s="39">
        <v>0.32</v>
      </c>
      <c r="E1386" s="39"/>
      <c r="F1386" s="39"/>
      <c r="G1386" s="39">
        <f t="shared" si="37"/>
        <v>0.32</v>
      </c>
    </row>
    <row r="1387" spans="1:7" x14ac:dyDescent="0.25">
      <c r="A1387" s="38"/>
      <c r="B1387" s="38"/>
      <c r="C1387" s="39">
        <v>1</v>
      </c>
      <c r="D1387" s="39">
        <v>0.2</v>
      </c>
      <c r="E1387" s="39"/>
      <c r="F1387" s="39"/>
      <c r="G1387" s="39">
        <f t="shared" si="37"/>
        <v>0.2</v>
      </c>
    </row>
    <row r="1388" spans="1:7" x14ac:dyDescent="0.25">
      <c r="A1388" s="38"/>
      <c r="B1388" s="38"/>
      <c r="C1388" s="39">
        <v>1</v>
      </c>
      <c r="D1388" s="39">
        <v>2.57</v>
      </c>
      <c r="E1388" s="39"/>
      <c r="F1388" s="39"/>
      <c r="G1388" s="39">
        <f t="shared" si="37"/>
        <v>2.57</v>
      </c>
    </row>
    <row r="1389" spans="1:7" x14ac:dyDescent="0.25">
      <c r="A1389" s="38"/>
      <c r="B1389" s="38"/>
      <c r="C1389" s="39">
        <v>1</v>
      </c>
      <c r="D1389" s="39">
        <v>0.97</v>
      </c>
      <c r="E1389" s="39"/>
      <c r="F1389" s="39"/>
      <c r="G1389" s="39">
        <f t="shared" si="37"/>
        <v>0.97</v>
      </c>
    </row>
    <row r="1390" spans="1:7" x14ac:dyDescent="0.25">
      <c r="A1390" s="38"/>
      <c r="B1390" s="38"/>
      <c r="C1390" s="39">
        <v>1</v>
      </c>
      <c r="D1390" s="39">
        <v>0.25</v>
      </c>
      <c r="E1390" s="39"/>
      <c r="F1390" s="39"/>
      <c r="G1390" s="39">
        <f t="shared" si="37"/>
        <v>0.25</v>
      </c>
    </row>
    <row r="1391" spans="1:7" x14ac:dyDescent="0.25">
      <c r="A1391" s="38"/>
      <c r="B1391" s="38"/>
      <c r="C1391" s="39">
        <v>1</v>
      </c>
      <c r="D1391" s="39">
        <v>5.17</v>
      </c>
      <c r="E1391" s="39"/>
      <c r="F1391" s="39"/>
      <c r="G1391" s="39">
        <f t="shared" si="37"/>
        <v>5.17</v>
      </c>
    </row>
    <row r="1392" spans="1:7" x14ac:dyDescent="0.25">
      <c r="A1392" s="38"/>
      <c r="B1392" s="38"/>
      <c r="C1392" s="39">
        <v>1</v>
      </c>
      <c r="D1392" s="39">
        <v>5.75</v>
      </c>
      <c r="E1392" s="39"/>
      <c r="F1392" s="39"/>
      <c r="G1392" s="39">
        <f t="shared" si="37"/>
        <v>5.75</v>
      </c>
    </row>
    <row r="1393" spans="1:7" x14ac:dyDescent="0.25">
      <c r="A1393" s="38"/>
      <c r="B1393" s="38"/>
      <c r="C1393" s="39">
        <v>1</v>
      </c>
      <c r="D1393" s="39">
        <v>5.53</v>
      </c>
      <c r="E1393" s="39"/>
      <c r="F1393" s="39"/>
      <c r="G1393" s="39">
        <f t="shared" si="37"/>
        <v>5.53</v>
      </c>
    </row>
    <row r="1394" spans="1:7" x14ac:dyDescent="0.25">
      <c r="A1394" s="38"/>
      <c r="B1394" s="38"/>
      <c r="C1394" s="39">
        <v>1</v>
      </c>
      <c r="D1394" s="39">
        <v>5.88</v>
      </c>
      <c r="E1394" s="39"/>
      <c r="F1394" s="39"/>
      <c r="G1394" s="39">
        <f t="shared" si="37"/>
        <v>5.88</v>
      </c>
    </row>
    <row r="1395" spans="1:7" x14ac:dyDescent="0.25">
      <c r="A1395" s="38"/>
      <c r="B1395" s="38"/>
      <c r="C1395" s="39">
        <v>1</v>
      </c>
      <c r="D1395" s="39">
        <v>2.4900000000000002</v>
      </c>
      <c r="E1395" s="39"/>
      <c r="F1395" s="39"/>
      <c r="G1395" s="39">
        <f t="shared" si="37"/>
        <v>2.4900000000000002</v>
      </c>
    </row>
    <row r="1396" spans="1:7" x14ac:dyDescent="0.25">
      <c r="A1396" s="38"/>
      <c r="B1396" s="38"/>
      <c r="C1396" s="39">
        <v>1</v>
      </c>
      <c r="D1396" s="39">
        <v>2.78</v>
      </c>
      <c r="E1396" s="39"/>
      <c r="F1396" s="39"/>
      <c r="G1396" s="39">
        <f t="shared" si="37"/>
        <v>2.78</v>
      </c>
    </row>
    <row r="1397" spans="1:7" x14ac:dyDescent="0.25">
      <c r="A1397" s="38"/>
      <c r="B1397" s="38"/>
      <c r="C1397" s="39">
        <v>1</v>
      </c>
      <c r="D1397" s="39">
        <v>3.01</v>
      </c>
      <c r="E1397" s="39"/>
      <c r="F1397" s="39"/>
      <c r="G1397" s="39">
        <f t="shared" si="37"/>
        <v>3.01</v>
      </c>
    </row>
    <row r="1398" spans="1:7" x14ac:dyDescent="0.25">
      <c r="A1398" s="38"/>
      <c r="B1398" s="38"/>
      <c r="C1398" s="39">
        <v>1</v>
      </c>
      <c r="D1398" s="39">
        <v>1.39</v>
      </c>
      <c r="E1398" s="39"/>
      <c r="F1398" s="39"/>
      <c r="G1398" s="39">
        <f t="shared" si="37"/>
        <v>1.39</v>
      </c>
    </row>
    <row r="1399" spans="1:7" x14ac:dyDescent="0.25">
      <c r="A1399" s="38"/>
      <c r="B1399" s="38"/>
      <c r="C1399" s="39">
        <v>1</v>
      </c>
      <c r="D1399" s="39">
        <v>0.12</v>
      </c>
      <c r="E1399" s="39"/>
      <c r="F1399" s="39"/>
      <c r="G1399" s="39">
        <f t="shared" si="37"/>
        <v>0.12</v>
      </c>
    </row>
    <row r="1400" spans="1:7" x14ac:dyDescent="0.25">
      <c r="A1400" s="38"/>
      <c r="B1400" s="38"/>
      <c r="C1400" s="39">
        <v>1</v>
      </c>
      <c r="D1400" s="39">
        <v>0.03</v>
      </c>
      <c r="E1400" s="39"/>
      <c r="F1400" s="39"/>
      <c r="G1400" s="39">
        <f t="shared" si="37"/>
        <v>0.03</v>
      </c>
    </row>
    <row r="1401" spans="1:7" x14ac:dyDescent="0.25">
      <c r="A1401" s="38"/>
      <c r="B1401" s="38"/>
      <c r="C1401" s="39">
        <v>1</v>
      </c>
      <c r="D1401" s="39">
        <v>0.03</v>
      </c>
      <c r="E1401" s="39"/>
      <c r="F1401" s="39"/>
      <c r="G1401" s="39">
        <f t="shared" si="37"/>
        <v>0.03</v>
      </c>
    </row>
    <row r="1402" spans="1:7" x14ac:dyDescent="0.25">
      <c r="A1402" s="38"/>
      <c r="B1402" s="38"/>
      <c r="C1402" s="39">
        <v>1</v>
      </c>
      <c r="D1402" s="39">
        <v>0.35</v>
      </c>
      <c r="E1402" s="39"/>
      <c r="F1402" s="39"/>
      <c r="G1402" s="39">
        <f t="shared" si="37"/>
        <v>0.35</v>
      </c>
    </row>
    <row r="1403" spans="1:7" x14ac:dyDescent="0.25">
      <c r="A1403" s="38"/>
      <c r="B1403" s="38"/>
      <c r="C1403" s="39">
        <v>1</v>
      </c>
      <c r="D1403" s="39">
        <v>0.2</v>
      </c>
      <c r="E1403" s="39"/>
      <c r="F1403" s="39"/>
      <c r="G1403" s="39">
        <f t="shared" si="37"/>
        <v>0.2</v>
      </c>
    </row>
    <row r="1404" spans="1:7" x14ac:dyDescent="0.25">
      <c r="A1404" s="38"/>
      <c r="B1404" s="38"/>
      <c r="C1404" s="39">
        <v>1</v>
      </c>
      <c r="D1404" s="39">
        <v>0.14000000000000001</v>
      </c>
      <c r="E1404" s="39"/>
      <c r="F1404" s="39"/>
      <c r="G1404" s="39">
        <f t="shared" si="37"/>
        <v>0.14000000000000001</v>
      </c>
    </row>
    <row r="1405" spans="1:7" x14ac:dyDescent="0.25">
      <c r="A1405" s="38"/>
      <c r="B1405" s="38"/>
      <c r="C1405" s="39">
        <v>1</v>
      </c>
      <c r="D1405" s="39">
        <v>0.14000000000000001</v>
      </c>
      <c r="E1405" s="39"/>
      <c r="F1405" s="39"/>
      <c r="G1405" s="39">
        <f t="shared" si="37"/>
        <v>0.14000000000000001</v>
      </c>
    </row>
    <row r="1406" spans="1:7" x14ac:dyDescent="0.25">
      <c r="A1406" s="38"/>
      <c r="B1406" s="38"/>
      <c r="C1406" s="39">
        <v>1</v>
      </c>
      <c r="D1406" s="39">
        <v>0.17</v>
      </c>
      <c r="E1406" s="39"/>
      <c r="F1406" s="39"/>
      <c r="G1406" s="39">
        <f t="shared" si="37"/>
        <v>0.17</v>
      </c>
    </row>
    <row r="1407" spans="1:7" x14ac:dyDescent="0.25">
      <c r="A1407" s="38"/>
      <c r="B1407" s="38"/>
      <c r="C1407" s="39">
        <v>1</v>
      </c>
      <c r="D1407" s="39">
        <v>0.23</v>
      </c>
      <c r="E1407" s="39"/>
      <c r="F1407" s="39"/>
      <c r="G1407" s="39">
        <f t="shared" si="37"/>
        <v>0.23</v>
      </c>
    </row>
    <row r="1408" spans="1:7" x14ac:dyDescent="0.25">
      <c r="A1408" s="38"/>
      <c r="B1408" s="38"/>
      <c r="C1408" s="39">
        <v>1</v>
      </c>
      <c r="D1408" s="39">
        <v>0.15</v>
      </c>
      <c r="E1408" s="39"/>
      <c r="F1408" s="39"/>
      <c r="G1408" s="39">
        <f t="shared" si="37"/>
        <v>0.15</v>
      </c>
    </row>
    <row r="1409" spans="1:7" x14ac:dyDescent="0.25">
      <c r="A1409" s="38"/>
      <c r="B1409" s="38"/>
      <c r="C1409" s="39">
        <v>1</v>
      </c>
      <c r="D1409" s="39">
        <v>0.2</v>
      </c>
      <c r="E1409" s="39"/>
      <c r="F1409" s="39"/>
      <c r="G1409" s="39">
        <f t="shared" si="37"/>
        <v>0.2</v>
      </c>
    </row>
    <row r="1410" spans="1:7" x14ac:dyDescent="0.25">
      <c r="A1410" s="38"/>
      <c r="B1410" s="38"/>
      <c r="C1410" s="39">
        <v>1</v>
      </c>
      <c r="D1410" s="39">
        <v>0.26</v>
      </c>
      <c r="E1410" s="39"/>
      <c r="F1410" s="39"/>
      <c r="G1410" s="39">
        <f t="shared" si="37"/>
        <v>0.26</v>
      </c>
    </row>
    <row r="1411" spans="1:7" x14ac:dyDescent="0.25">
      <c r="A1411" s="38"/>
      <c r="B1411" s="38"/>
      <c r="C1411" s="39">
        <v>1</v>
      </c>
      <c r="D1411" s="39">
        <v>0.37</v>
      </c>
      <c r="E1411" s="39"/>
      <c r="F1411" s="39"/>
      <c r="G1411" s="39">
        <f t="shared" si="37"/>
        <v>0.37</v>
      </c>
    </row>
    <row r="1412" spans="1:7" x14ac:dyDescent="0.25">
      <c r="A1412" s="38"/>
      <c r="B1412" s="38"/>
      <c r="C1412" s="39">
        <v>1</v>
      </c>
      <c r="D1412" s="39">
        <v>0.19</v>
      </c>
      <c r="E1412" s="39"/>
      <c r="F1412" s="39"/>
      <c r="G1412" s="39">
        <f t="shared" si="37"/>
        <v>0.19</v>
      </c>
    </row>
    <row r="1413" spans="1:7" x14ac:dyDescent="0.25">
      <c r="A1413" s="38"/>
      <c r="B1413" s="38"/>
      <c r="C1413" s="39">
        <v>1</v>
      </c>
      <c r="D1413" s="39">
        <v>0.55000000000000004</v>
      </c>
      <c r="E1413" s="39"/>
      <c r="F1413" s="39"/>
      <c r="G1413" s="39">
        <f t="shared" si="37"/>
        <v>0.55000000000000004</v>
      </c>
    </row>
    <row r="1414" spans="1:7" x14ac:dyDescent="0.25">
      <c r="A1414" s="38"/>
      <c r="B1414" s="38"/>
      <c r="C1414" s="39">
        <v>1</v>
      </c>
      <c r="D1414" s="39">
        <v>0.55000000000000004</v>
      </c>
      <c r="E1414" s="39"/>
      <c r="F1414" s="39"/>
      <c r="G1414" s="39">
        <f t="shared" si="37"/>
        <v>0.55000000000000004</v>
      </c>
    </row>
    <row r="1415" spans="1:7" x14ac:dyDescent="0.25">
      <c r="A1415" s="38"/>
      <c r="B1415" s="38"/>
      <c r="C1415" s="39">
        <v>1</v>
      </c>
      <c r="D1415" s="39">
        <v>0.55000000000000004</v>
      </c>
      <c r="E1415" s="39"/>
      <c r="F1415" s="39"/>
      <c r="G1415" s="39">
        <f t="shared" si="37"/>
        <v>0.55000000000000004</v>
      </c>
    </row>
    <row r="1416" spans="1:7" x14ac:dyDescent="0.25">
      <c r="A1416" s="38"/>
      <c r="B1416" s="38"/>
      <c r="C1416" s="39">
        <v>1</v>
      </c>
      <c r="D1416" s="39">
        <v>0.55000000000000004</v>
      </c>
      <c r="E1416" s="39"/>
      <c r="F1416" s="39"/>
      <c r="G1416" s="39">
        <f t="shared" si="37"/>
        <v>0.55000000000000004</v>
      </c>
    </row>
    <row r="1417" spans="1:7" x14ac:dyDescent="0.25">
      <c r="A1417" s="38"/>
      <c r="B1417" s="38"/>
      <c r="C1417" s="39">
        <v>1</v>
      </c>
      <c r="D1417" s="39">
        <v>0.55000000000000004</v>
      </c>
      <c r="E1417" s="39"/>
      <c r="F1417" s="39"/>
      <c r="G1417" s="39">
        <f t="shared" si="37"/>
        <v>0.55000000000000004</v>
      </c>
    </row>
    <row r="1418" spans="1:7" x14ac:dyDescent="0.25">
      <c r="A1418" s="38"/>
      <c r="B1418" s="38"/>
      <c r="C1418" s="39">
        <v>1</v>
      </c>
      <c r="D1418" s="39">
        <v>0.52</v>
      </c>
      <c r="E1418" s="39"/>
      <c r="F1418" s="39"/>
      <c r="G1418" s="39">
        <f t="shared" si="37"/>
        <v>0.52</v>
      </c>
    </row>
    <row r="1419" spans="1:7" x14ac:dyDescent="0.25">
      <c r="A1419" s="38"/>
      <c r="B1419" s="38"/>
      <c r="C1419" s="39">
        <v>1</v>
      </c>
      <c r="D1419" s="39">
        <v>0.23</v>
      </c>
      <c r="E1419" s="39"/>
      <c r="F1419" s="39"/>
      <c r="G1419" s="39">
        <f t="shared" si="37"/>
        <v>0.23</v>
      </c>
    </row>
    <row r="1420" spans="1:7" x14ac:dyDescent="0.25">
      <c r="A1420" s="38"/>
      <c r="B1420" s="38"/>
      <c r="C1420" s="39">
        <v>1</v>
      </c>
      <c r="D1420" s="39">
        <v>0.37</v>
      </c>
      <c r="E1420" s="39"/>
      <c r="F1420" s="39"/>
      <c r="G1420" s="39">
        <f t="shared" ref="G1420:G1483" si="38">PRODUCT(C1420:F1420)</f>
        <v>0.37</v>
      </c>
    </row>
    <row r="1421" spans="1:7" x14ac:dyDescent="0.25">
      <c r="A1421" s="38"/>
      <c r="B1421" s="38"/>
      <c r="C1421" s="39">
        <v>1</v>
      </c>
      <c r="D1421" s="39">
        <v>0.33</v>
      </c>
      <c r="E1421" s="39"/>
      <c r="F1421" s="39"/>
      <c r="G1421" s="39">
        <f t="shared" si="38"/>
        <v>0.33</v>
      </c>
    </row>
    <row r="1422" spans="1:7" x14ac:dyDescent="0.25">
      <c r="A1422" s="38"/>
      <c r="B1422" s="38"/>
      <c r="C1422" s="39">
        <v>1</v>
      </c>
      <c r="D1422" s="39">
        <v>0.33</v>
      </c>
      <c r="E1422" s="39"/>
      <c r="F1422" s="39"/>
      <c r="G1422" s="39">
        <f t="shared" si="38"/>
        <v>0.33</v>
      </c>
    </row>
    <row r="1423" spans="1:7" x14ac:dyDescent="0.25">
      <c r="A1423" s="38"/>
      <c r="B1423" s="38"/>
      <c r="C1423" s="39">
        <v>1</v>
      </c>
      <c r="D1423" s="39">
        <v>0.33</v>
      </c>
      <c r="E1423" s="39"/>
      <c r="F1423" s="39"/>
      <c r="G1423" s="39">
        <f t="shared" si="38"/>
        <v>0.33</v>
      </c>
    </row>
    <row r="1424" spans="1:7" x14ac:dyDescent="0.25">
      <c r="A1424" s="38"/>
      <c r="B1424" s="38"/>
      <c r="C1424" s="39">
        <v>1</v>
      </c>
      <c r="D1424" s="39">
        <v>0.33</v>
      </c>
      <c r="E1424" s="39"/>
      <c r="F1424" s="39"/>
      <c r="G1424" s="39">
        <f t="shared" si="38"/>
        <v>0.33</v>
      </c>
    </row>
    <row r="1425" spans="1:7" x14ac:dyDescent="0.25">
      <c r="A1425" s="38"/>
      <c r="B1425" s="38"/>
      <c r="C1425" s="39">
        <v>1</v>
      </c>
      <c r="D1425" s="39">
        <v>0.33</v>
      </c>
      <c r="E1425" s="39"/>
      <c r="F1425" s="39"/>
      <c r="G1425" s="39">
        <f t="shared" si="38"/>
        <v>0.33</v>
      </c>
    </row>
    <row r="1426" spans="1:7" x14ac:dyDescent="0.25">
      <c r="A1426" s="38"/>
      <c r="B1426" s="38"/>
      <c r="C1426" s="39">
        <v>1</v>
      </c>
      <c r="D1426" s="39">
        <v>0.33</v>
      </c>
      <c r="E1426" s="39"/>
      <c r="F1426" s="39"/>
      <c r="G1426" s="39">
        <f t="shared" si="38"/>
        <v>0.33</v>
      </c>
    </row>
    <row r="1427" spans="1:7" x14ac:dyDescent="0.25">
      <c r="A1427" s="38"/>
      <c r="B1427" s="38"/>
      <c r="C1427" s="39">
        <v>1</v>
      </c>
      <c r="D1427" s="39">
        <v>0.21</v>
      </c>
      <c r="E1427" s="39"/>
      <c r="F1427" s="39"/>
      <c r="G1427" s="39">
        <f t="shared" si="38"/>
        <v>0.21</v>
      </c>
    </row>
    <row r="1428" spans="1:7" x14ac:dyDescent="0.25">
      <c r="A1428" s="38"/>
      <c r="B1428" s="38"/>
      <c r="C1428" s="39">
        <v>1</v>
      </c>
      <c r="D1428" s="39">
        <v>0.6</v>
      </c>
      <c r="E1428" s="39"/>
      <c r="F1428" s="39"/>
      <c r="G1428" s="39">
        <f t="shared" si="38"/>
        <v>0.6</v>
      </c>
    </row>
    <row r="1429" spans="1:7" x14ac:dyDescent="0.25">
      <c r="A1429" s="38"/>
      <c r="B1429" s="38"/>
      <c r="C1429" s="39">
        <v>1</v>
      </c>
      <c r="D1429" s="39">
        <v>0.6</v>
      </c>
      <c r="E1429" s="39"/>
      <c r="F1429" s="39"/>
      <c r="G1429" s="39">
        <f t="shared" si="38"/>
        <v>0.6</v>
      </c>
    </row>
    <row r="1430" spans="1:7" x14ac:dyDescent="0.25">
      <c r="A1430" s="38"/>
      <c r="B1430" s="38"/>
      <c r="C1430" s="39">
        <v>1</v>
      </c>
      <c r="D1430" s="39">
        <v>0.6</v>
      </c>
      <c r="E1430" s="39"/>
      <c r="F1430" s="39"/>
      <c r="G1430" s="39">
        <f t="shared" si="38"/>
        <v>0.6</v>
      </c>
    </row>
    <row r="1431" spans="1:7" x14ac:dyDescent="0.25">
      <c r="A1431" s="38"/>
      <c r="B1431" s="38"/>
      <c r="C1431" s="39">
        <v>1</v>
      </c>
      <c r="D1431" s="39">
        <v>0.6</v>
      </c>
      <c r="E1431" s="39"/>
      <c r="F1431" s="39"/>
      <c r="G1431" s="39">
        <f t="shared" si="38"/>
        <v>0.6</v>
      </c>
    </row>
    <row r="1432" spans="1:7" x14ac:dyDescent="0.25">
      <c r="A1432" s="38"/>
      <c r="B1432" s="38"/>
      <c r="C1432" s="39">
        <v>1</v>
      </c>
      <c r="D1432" s="39">
        <v>0.28000000000000003</v>
      </c>
      <c r="E1432" s="39"/>
      <c r="F1432" s="39"/>
      <c r="G1432" s="39">
        <f t="shared" si="38"/>
        <v>0.28000000000000003</v>
      </c>
    </row>
    <row r="1433" spans="1:7" x14ac:dyDescent="0.25">
      <c r="A1433" s="38"/>
      <c r="B1433" s="38"/>
      <c r="C1433" s="39">
        <v>1</v>
      </c>
      <c r="D1433" s="39">
        <v>0.28000000000000003</v>
      </c>
      <c r="E1433" s="39"/>
      <c r="F1433" s="39"/>
      <c r="G1433" s="39">
        <f t="shared" si="38"/>
        <v>0.28000000000000003</v>
      </c>
    </row>
    <row r="1434" spans="1:7" x14ac:dyDescent="0.25">
      <c r="A1434" s="38"/>
      <c r="B1434" s="38"/>
      <c r="C1434" s="39">
        <v>1</v>
      </c>
      <c r="D1434" s="39">
        <v>0.28000000000000003</v>
      </c>
      <c r="E1434" s="39"/>
      <c r="F1434" s="39"/>
      <c r="G1434" s="39">
        <f t="shared" si="38"/>
        <v>0.28000000000000003</v>
      </c>
    </row>
    <row r="1435" spans="1:7" x14ac:dyDescent="0.25">
      <c r="A1435" s="38"/>
      <c r="B1435" s="38"/>
      <c r="C1435" s="39">
        <v>1</v>
      </c>
      <c r="D1435" s="39">
        <v>0.6</v>
      </c>
      <c r="E1435" s="39"/>
      <c r="F1435" s="39"/>
      <c r="G1435" s="39">
        <f t="shared" si="38"/>
        <v>0.6</v>
      </c>
    </row>
    <row r="1436" spans="1:7" x14ac:dyDescent="0.25">
      <c r="A1436" s="38"/>
      <c r="B1436" s="38"/>
      <c r="C1436" s="39">
        <v>1</v>
      </c>
      <c r="D1436" s="39">
        <v>0.6</v>
      </c>
      <c r="E1436" s="39"/>
      <c r="F1436" s="39"/>
      <c r="G1436" s="39">
        <f t="shared" si="38"/>
        <v>0.6</v>
      </c>
    </row>
    <row r="1437" spans="1:7" x14ac:dyDescent="0.25">
      <c r="A1437" s="38"/>
      <c r="B1437" s="38"/>
      <c r="C1437" s="39">
        <v>1</v>
      </c>
      <c r="D1437" s="39">
        <v>0.6</v>
      </c>
      <c r="E1437" s="39"/>
      <c r="F1437" s="39"/>
      <c r="G1437" s="39">
        <f t="shared" si="38"/>
        <v>0.6</v>
      </c>
    </row>
    <row r="1438" spans="1:7" x14ac:dyDescent="0.25">
      <c r="A1438" s="38"/>
      <c r="B1438" s="38"/>
      <c r="C1438" s="39">
        <v>1</v>
      </c>
      <c r="D1438" s="39">
        <v>0.28000000000000003</v>
      </c>
      <c r="E1438" s="39"/>
      <c r="F1438" s="39"/>
      <c r="G1438" s="39">
        <f t="shared" si="38"/>
        <v>0.28000000000000003</v>
      </c>
    </row>
    <row r="1439" spans="1:7" x14ac:dyDescent="0.25">
      <c r="A1439" s="38"/>
      <c r="B1439" s="38"/>
      <c r="C1439" s="39">
        <v>1</v>
      </c>
      <c r="D1439" s="39">
        <v>0.28000000000000003</v>
      </c>
      <c r="E1439" s="39"/>
      <c r="F1439" s="39"/>
      <c r="G1439" s="39">
        <f t="shared" si="38"/>
        <v>0.28000000000000003</v>
      </c>
    </row>
    <row r="1440" spans="1:7" x14ac:dyDescent="0.25">
      <c r="A1440" s="38"/>
      <c r="B1440" s="38"/>
      <c r="C1440" s="39">
        <v>1</v>
      </c>
      <c r="D1440" s="39">
        <v>2.52</v>
      </c>
      <c r="E1440" s="39"/>
      <c r="F1440" s="39"/>
      <c r="G1440" s="39">
        <f t="shared" si="38"/>
        <v>2.52</v>
      </c>
    </row>
    <row r="1441" spans="1:7" x14ac:dyDescent="0.25">
      <c r="A1441" s="38"/>
      <c r="B1441" s="38"/>
      <c r="C1441" s="39">
        <v>1</v>
      </c>
      <c r="D1441" s="39">
        <v>2.66</v>
      </c>
      <c r="E1441" s="39"/>
      <c r="F1441" s="39"/>
      <c r="G1441" s="39">
        <f t="shared" si="38"/>
        <v>2.66</v>
      </c>
    </row>
    <row r="1442" spans="1:7" x14ac:dyDescent="0.25">
      <c r="A1442" s="38"/>
      <c r="B1442" s="38"/>
      <c r="C1442" s="39">
        <v>1</v>
      </c>
      <c r="D1442" s="39">
        <v>0.37</v>
      </c>
      <c r="E1442" s="39"/>
      <c r="F1442" s="39"/>
      <c r="G1442" s="39">
        <f t="shared" si="38"/>
        <v>0.37</v>
      </c>
    </row>
    <row r="1443" spans="1:7" x14ac:dyDescent="0.25">
      <c r="A1443" s="38"/>
      <c r="B1443" s="38"/>
      <c r="C1443" s="39">
        <v>1</v>
      </c>
      <c r="D1443" s="39">
        <v>0.37</v>
      </c>
      <c r="E1443" s="39"/>
      <c r="F1443" s="39"/>
      <c r="G1443" s="39">
        <f t="shared" si="38"/>
        <v>0.37</v>
      </c>
    </row>
    <row r="1444" spans="1:7" x14ac:dyDescent="0.25">
      <c r="A1444" s="38"/>
      <c r="B1444" s="38"/>
      <c r="C1444" s="39">
        <v>1</v>
      </c>
      <c r="D1444" s="39">
        <v>0.37</v>
      </c>
      <c r="E1444" s="39"/>
      <c r="F1444" s="39"/>
      <c r="G1444" s="39">
        <f t="shared" si="38"/>
        <v>0.37</v>
      </c>
    </row>
    <row r="1445" spans="1:7" x14ac:dyDescent="0.25">
      <c r="A1445" s="38"/>
      <c r="B1445" s="38"/>
      <c r="C1445" s="39">
        <v>1</v>
      </c>
      <c r="D1445" s="39">
        <v>0.37</v>
      </c>
      <c r="E1445" s="39"/>
      <c r="F1445" s="39"/>
      <c r="G1445" s="39">
        <f t="shared" si="38"/>
        <v>0.37</v>
      </c>
    </row>
    <row r="1446" spans="1:7" x14ac:dyDescent="0.25">
      <c r="A1446" s="38"/>
      <c r="B1446" s="38"/>
      <c r="C1446" s="39">
        <v>1</v>
      </c>
      <c r="D1446" s="39">
        <v>0.42</v>
      </c>
      <c r="E1446" s="39"/>
      <c r="F1446" s="39"/>
      <c r="G1446" s="39">
        <f t="shared" si="38"/>
        <v>0.42</v>
      </c>
    </row>
    <row r="1447" spans="1:7" x14ac:dyDescent="0.25">
      <c r="A1447" s="38"/>
      <c r="B1447" s="38"/>
      <c r="C1447" s="39">
        <v>1</v>
      </c>
      <c r="D1447" s="39">
        <v>0.42</v>
      </c>
      <c r="E1447" s="39"/>
      <c r="F1447" s="39"/>
      <c r="G1447" s="39">
        <f t="shared" si="38"/>
        <v>0.42</v>
      </c>
    </row>
    <row r="1448" spans="1:7" x14ac:dyDescent="0.25">
      <c r="A1448" s="38"/>
      <c r="B1448" s="38"/>
      <c r="C1448" s="39">
        <v>1</v>
      </c>
      <c r="D1448" s="39">
        <v>0.36</v>
      </c>
      <c r="E1448" s="39"/>
      <c r="F1448" s="39"/>
      <c r="G1448" s="39">
        <f t="shared" si="38"/>
        <v>0.36</v>
      </c>
    </row>
    <row r="1449" spans="1:7" x14ac:dyDescent="0.25">
      <c r="A1449" s="38"/>
      <c r="B1449" s="38"/>
      <c r="C1449" s="39">
        <v>1</v>
      </c>
      <c r="D1449" s="39">
        <v>0.36</v>
      </c>
      <c r="E1449" s="39"/>
      <c r="F1449" s="39"/>
      <c r="G1449" s="39">
        <f t="shared" si="38"/>
        <v>0.36</v>
      </c>
    </row>
    <row r="1450" spans="1:7" x14ac:dyDescent="0.25">
      <c r="A1450" s="38"/>
      <c r="B1450" s="38"/>
      <c r="C1450" s="39">
        <v>1</v>
      </c>
      <c r="D1450" s="39">
        <v>0.36</v>
      </c>
      <c r="E1450" s="39"/>
      <c r="F1450" s="39"/>
      <c r="G1450" s="39">
        <f t="shared" si="38"/>
        <v>0.36</v>
      </c>
    </row>
    <row r="1451" spans="1:7" x14ac:dyDescent="0.25">
      <c r="A1451" s="38"/>
      <c r="B1451" s="38"/>
      <c r="C1451" s="39">
        <v>1</v>
      </c>
      <c r="D1451" s="39">
        <v>0.36</v>
      </c>
      <c r="E1451" s="39"/>
      <c r="F1451" s="39"/>
      <c r="G1451" s="39">
        <f t="shared" si="38"/>
        <v>0.36</v>
      </c>
    </row>
    <row r="1452" spans="1:7" x14ac:dyDescent="0.25">
      <c r="A1452" s="38"/>
      <c r="B1452" s="38"/>
      <c r="C1452" s="39">
        <v>1</v>
      </c>
      <c r="D1452" s="39">
        <v>0.36</v>
      </c>
      <c r="E1452" s="39"/>
      <c r="F1452" s="39"/>
      <c r="G1452" s="39">
        <f t="shared" si="38"/>
        <v>0.36</v>
      </c>
    </row>
    <row r="1453" spans="1:7" x14ac:dyDescent="0.25">
      <c r="A1453" s="38"/>
      <c r="B1453" s="38"/>
      <c r="C1453" s="39">
        <v>1</v>
      </c>
      <c r="D1453" s="39">
        <v>0.36</v>
      </c>
      <c r="E1453" s="39"/>
      <c r="F1453" s="39"/>
      <c r="G1453" s="39">
        <f t="shared" si="38"/>
        <v>0.36</v>
      </c>
    </row>
    <row r="1454" spans="1:7" x14ac:dyDescent="0.25">
      <c r="A1454" s="38"/>
      <c r="B1454" s="38"/>
      <c r="C1454" s="39">
        <v>1</v>
      </c>
      <c r="D1454" s="39">
        <v>0.22</v>
      </c>
      <c r="E1454" s="39"/>
      <c r="F1454" s="39"/>
      <c r="G1454" s="39">
        <f t="shared" si="38"/>
        <v>0.22</v>
      </c>
    </row>
    <row r="1455" spans="1:7" x14ac:dyDescent="0.25">
      <c r="A1455" s="38"/>
      <c r="B1455" s="38"/>
      <c r="C1455" s="39">
        <v>1</v>
      </c>
      <c r="D1455" s="39">
        <v>0.36</v>
      </c>
      <c r="E1455" s="39"/>
      <c r="F1455" s="39"/>
      <c r="G1455" s="39">
        <f t="shared" si="38"/>
        <v>0.36</v>
      </c>
    </row>
    <row r="1456" spans="1:7" x14ac:dyDescent="0.25">
      <c r="A1456" s="38"/>
      <c r="B1456" s="38"/>
      <c r="C1456" s="39">
        <v>1</v>
      </c>
      <c r="D1456" s="39">
        <v>0.72</v>
      </c>
      <c r="E1456" s="39"/>
      <c r="F1456" s="39"/>
      <c r="G1456" s="39">
        <f t="shared" si="38"/>
        <v>0.72</v>
      </c>
    </row>
    <row r="1457" spans="1:7" x14ac:dyDescent="0.25">
      <c r="A1457" s="38"/>
      <c r="B1457" s="38"/>
      <c r="C1457" s="39">
        <v>1</v>
      </c>
      <c r="D1457" s="39">
        <v>0.44</v>
      </c>
      <c r="E1457" s="39"/>
      <c r="F1457" s="39"/>
      <c r="G1457" s="39">
        <f t="shared" si="38"/>
        <v>0.44</v>
      </c>
    </row>
    <row r="1458" spans="1:7" x14ac:dyDescent="0.25">
      <c r="A1458" s="38"/>
      <c r="B1458" s="38"/>
      <c r="C1458" s="39">
        <v>1</v>
      </c>
      <c r="D1458" s="39">
        <v>0.21</v>
      </c>
      <c r="E1458" s="39"/>
      <c r="F1458" s="39"/>
      <c r="G1458" s="39">
        <f t="shared" si="38"/>
        <v>0.21</v>
      </c>
    </row>
    <row r="1459" spans="1:7" x14ac:dyDescent="0.25">
      <c r="A1459" s="38"/>
      <c r="B1459" s="38"/>
      <c r="C1459" s="39">
        <v>1</v>
      </c>
      <c r="D1459" s="39">
        <v>0.14000000000000001</v>
      </c>
      <c r="E1459" s="39"/>
      <c r="F1459" s="39"/>
      <c r="G1459" s="39">
        <f t="shared" si="38"/>
        <v>0.14000000000000001</v>
      </c>
    </row>
    <row r="1460" spans="1:7" x14ac:dyDescent="0.25">
      <c r="A1460" s="38"/>
      <c r="B1460" s="38"/>
      <c r="C1460" s="39">
        <v>1</v>
      </c>
      <c r="D1460" s="39">
        <v>3.04</v>
      </c>
      <c r="E1460" s="39"/>
      <c r="F1460" s="39"/>
      <c r="G1460" s="39">
        <f t="shared" si="38"/>
        <v>3.04</v>
      </c>
    </row>
    <row r="1461" spans="1:7" x14ac:dyDescent="0.25">
      <c r="A1461" s="38"/>
      <c r="B1461" s="38"/>
      <c r="C1461" s="39">
        <v>1</v>
      </c>
      <c r="D1461" s="39">
        <v>3.04</v>
      </c>
      <c r="E1461" s="39"/>
      <c r="F1461" s="39"/>
      <c r="G1461" s="39">
        <f t="shared" si="38"/>
        <v>3.04</v>
      </c>
    </row>
    <row r="1462" spans="1:7" x14ac:dyDescent="0.25">
      <c r="A1462" s="38"/>
      <c r="B1462" s="38"/>
      <c r="C1462" s="39">
        <v>1</v>
      </c>
      <c r="D1462" s="39">
        <v>3.04</v>
      </c>
      <c r="E1462" s="39"/>
      <c r="F1462" s="39"/>
      <c r="G1462" s="39">
        <f t="shared" si="38"/>
        <v>3.04</v>
      </c>
    </row>
    <row r="1463" spans="1:7" x14ac:dyDescent="0.25">
      <c r="A1463" s="38"/>
      <c r="B1463" s="38"/>
      <c r="C1463" s="39">
        <v>1</v>
      </c>
      <c r="D1463" s="39">
        <v>3.05</v>
      </c>
      <c r="E1463" s="39"/>
      <c r="F1463" s="39"/>
      <c r="G1463" s="39">
        <f t="shared" si="38"/>
        <v>3.05</v>
      </c>
    </row>
    <row r="1464" spans="1:7" x14ac:dyDescent="0.25">
      <c r="A1464" s="38"/>
      <c r="B1464" s="38"/>
      <c r="C1464" s="39">
        <v>1</v>
      </c>
      <c r="D1464" s="39">
        <v>3.05</v>
      </c>
      <c r="E1464" s="39"/>
      <c r="F1464" s="39"/>
      <c r="G1464" s="39">
        <f t="shared" si="38"/>
        <v>3.05</v>
      </c>
    </row>
    <row r="1465" spans="1:7" x14ac:dyDescent="0.25">
      <c r="A1465" s="38"/>
      <c r="B1465" s="38"/>
      <c r="C1465" s="39">
        <v>1</v>
      </c>
      <c r="D1465" s="39">
        <v>3.04</v>
      </c>
      <c r="E1465" s="39"/>
      <c r="F1465" s="39"/>
      <c r="G1465" s="39">
        <f t="shared" si="38"/>
        <v>3.04</v>
      </c>
    </row>
    <row r="1466" spans="1:7" x14ac:dyDescent="0.25">
      <c r="A1466" s="38"/>
      <c r="B1466" s="38"/>
      <c r="C1466" s="39">
        <v>1</v>
      </c>
      <c r="D1466" s="39">
        <v>3.41</v>
      </c>
      <c r="E1466" s="39"/>
      <c r="F1466" s="39"/>
      <c r="G1466" s="39">
        <f t="shared" si="38"/>
        <v>3.41</v>
      </c>
    </row>
    <row r="1467" spans="1:7" x14ac:dyDescent="0.25">
      <c r="A1467" s="38"/>
      <c r="B1467" s="38"/>
      <c r="C1467" s="39">
        <v>1</v>
      </c>
      <c r="D1467" s="39">
        <v>0.68</v>
      </c>
      <c r="E1467" s="39"/>
      <c r="F1467" s="39"/>
      <c r="G1467" s="39">
        <f t="shared" si="38"/>
        <v>0.68</v>
      </c>
    </row>
    <row r="1468" spans="1:7" x14ac:dyDescent="0.25">
      <c r="A1468" s="38"/>
      <c r="B1468" s="38"/>
      <c r="C1468" s="39">
        <v>1</v>
      </c>
      <c r="D1468" s="39">
        <v>0.24</v>
      </c>
      <c r="E1468" s="39"/>
      <c r="F1468" s="39"/>
      <c r="G1468" s="39">
        <f t="shared" si="38"/>
        <v>0.24</v>
      </c>
    </row>
    <row r="1470" spans="1:7" ht="45" customHeight="1" x14ac:dyDescent="0.25">
      <c r="A1470" s="35" t="s">
        <v>1615</v>
      </c>
      <c r="B1470" s="35" t="s">
        <v>1413</v>
      </c>
      <c r="C1470" s="35" t="s">
        <v>140</v>
      </c>
      <c r="D1470" s="36" t="s">
        <v>64</v>
      </c>
      <c r="E1470" s="2" t="s">
        <v>1497</v>
      </c>
      <c r="F1470" s="2" t="s">
        <v>1497</v>
      </c>
      <c r="G1470" s="37">
        <f>SUM(G1471:G1512)</f>
        <v>109.26000000000005</v>
      </c>
    </row>
    <row r="1471" spans="1:7" x14ac:dyDescent="0.25">
      <c r="A1471" s="38"/>
      <c r="B1471" s="38"/>
      <c r="C1471" s="39">
        <v>1</v>
      </c>
      <c r="D1471" s="39">
        <v>7.61</v>
      </c>
      <c r="E1471" s="39"/>
      <c r="F1471" s="39"/>
      <c r="G1471" s="39">
        <f t="shared" ref="G1471:G1512" si="39">PRODUCT(C1471:F1471)</f>
        <v>7.61</v>
      </c>
    </row>
    <row r="1472" spans="1:7" x14ac:dyDescent="0.25">
      <c r="A1472" s="38"/>
      <c r="B1472" s="38"/>
      <c r="C1472" s="39">
        <v>1</v>
      </c>
      <c r="D1472" s="39">
        <v>7.61</v>
      </c>
      <c r="E1472" s="39"/>
      <c r="F1472" s="39"/>
      <c r="G1472" s="39">
        <f t="shared" si="39"/>
        <v>7.61</v>
      </c>
    </row>
    <row r="1473" spans="1:7" x14ac:dyDescent="0.25">
      <c r="A1473" s="38"/>
      <c r="B1473" s="38"/>
      <c r="C1473" s="39">
        <v>1</v>
      </c>
      <c r="D1473" s="39">
        <v>2.1800000000000002</v>
      </c>
      <c r="E1473" s="39"/>
      <c r="F1473" s="39"/>
      <c r="G1473" s="39">
        <f t="shared" si="39"/>
        <v>2.1800000000000002</v>
      </c>
    </row>
    <row r="1474" spans="1:7" x14ac:dyDescent="0.25">
      <c r="A1474" s="38"/>
      <c r="B1474" s="38"/>
      <c r="C1474" s="39">
        <v>1</v>
      </c>
      <c r="D1474" s="39">
        <v>4.33</v>
      </c>
      <c r="E1474" s="39"/>
      <c r="F1474" s="39"/>
      <c r="G1474" s="39">
        <f t="shared" si="39"/>
        <v>4.33</v>
      </c>
    </row>
    <row r="1475" spans="1:7" x14ac:dyDescent="0.25">
      <c r="A1475" s="38"/>
      <c r="B1475" s="38"/>
      <c r="C1475" s="39">
        <v>1</v>
      </c>
      <c r="D1475" s="39">
        <v>2.1800000000000002</v>
      </c>
      <c r="E1475" s="39"/>
      <c r="F1475" s="39"/>
      <c r="G1475" s="39">
        <f t="shared" si="39"/>
        <v>2.1800000000000002</v>
      </c>
    </row>
    <row r="1476" spans="1:7" x14ac:dyDescent="0.25">
      <c r="A1476" s="38"/>
      <c r="B1476" s="38"/>
      <c r="C1476" s="39">
        <v>1</v>
      </c>
      <c r="D1476" s="39">
        <v>4.33</v>
      </c>
      <c r="E1476" s="39"/>
      <c r="F1476" s="39"/>
      <c r="G1476" s="39">
        <f t="shared" si="39"/>
        <v>4.33</v>
      </c>
    </row>
    <row r="1477" spans="1:7" x14ac:dyDescent="0.25">
      <c r="A1477" s="38"/>
      <c r="B1477" s="38"/>
      <c r="C1477" s="39">
        <v>1</v>
      </c>
      <c r="D1477" s="39">
        <v>2.1800000000000002</v>
      </c>
      <c r="E1477" s="39"/>
      <c r="F1477" s="39"/>
      <c r="G1477" s="39">
        <f t="shared" si="39"/>
        <v>2.1800000000000002</v>
      </c>
    </row>
    <row r="1478" spans="1:7" x14ac:dyDescent="0.25">
      <c r="A1478" s="38"/>
      <c r="B1478" s="38"/>
      <c r="C1478" s="39">
        <v>1</v>
      </c>
      <c r="D1478" s="39">
        <v>2.1800000000000002</v>
      </c>
      <c r="E1478" s="39"/>
      <c r="F1478" s="39"/>
      <c r="G1478" s="39">
        <f t="shared" si="39"/>
        <v>2.1800000000000002</v>
      </c>
    </row>
    <row r="1479" spans="1:7" x14ac:dyDescent="0.25">
      <c r="A1479" s="38"/>
      <c r="B1479" s="38"/>
      <c r="C1479" s="39">
        <v>1</v>
      </c>
      <c r="D1479" s="39">
        <v>2.1800000000000002</v>
      </c>
      <c r="E1479" s="39"/>
      <c r="F1479" s="39"/>
      <c r="G1479" s="39">
        <f t="shared" si="39"/>
        <v>2.1800000000000002</v>
      </c>
    </row>
    <row r="1480" spans="1:7" x14ac:dyDescent="0.25">
      <c r="A1480" s="38"/>
      <c r="B1480" s="38"/>
      <c r="C1480" s="39">
        <v>1</v>
      </c>
      <c r="D1480" s="39">
        <v>2.1800000000000002</v>
      </c>
      <c r="E1480" s="39"/>
      <c r="F1480" s="39"/>
      <c r="G1480" s="39">
        <f t="shared" si="39"/>
        <v>2.1800000000000002</v>
      </c>
    </row>
    <row r="1481" spans="1:7" x14ac:dyDescent="0.25">
      <c r="A1481" s="38"/>
      <c r="B1481" s="38"/>
      <c r="C1481" s="39">
        <v>1</v>
      </c>
      <c r="D1481" s="39">
        <v>1.8</v>
      </c>
      <c r="E1481" s="39"/>
      <c r="F1481" s="39"/>
      <c r="G1481" s="39">
        <f t="shared" si="39"/>
        <v>1.8</v>
      </c>
    </row>
    <row r="1482" spans="1:7" x14ac:dyDescent="0.25">
      <c r="A1482" s="38"/>
      <c r="B1482" s="38"/>
      <c r="C1482" s="39">
        <v>1</v>
      </c>
      <c r="D1482" s="39">
        <v>1.31</v>
      </c>
      <c r="E1482" s="39"/>
      <c r="F1482" s="39"/>
      <c r="G1482" s="39">
        <f t="shared" si="39"/>
        <v>1.31</v>
      </c>
    </row>
    <row r="1483" spans="1:7" x14ac:dyDescent="0.25">
      <c r="A1483" s="38"/>
      <c r="B1483" s="38"/>
      <c r="C1483" s="39">
        <v>1</v>
      </c>
      <c r="D1483" s="39">
        <v>2.02</v>
      </c>
      <c r="E1483" s="39"/>
      <c r="F1483" s="39"/>
      <c r="G1483" s="39">
        <f t="shared" si="39"/>
        <v>2.02</v>
      </c>
    </row>
    <row r="1484" spans="1:7" x14ac:dyDescent="0.25">
      <c r="A1484" s="38"/>
      <c r="B1484" s="38"/>
      <c r="C1484" s="39">
        <v>1</v>
      </c>
      <c r="D1484" s="39">
        <v>2.02</v>
      </c>
      <c r="E1484" s="39"/>
      <c r="F1484" s="39"/>
      <c r="G1484" s="39">
        <f t="shared" si="39"/>
        <v>2.02</v>
      </c>
    </row>
    <row r="1485" spans="1:7" x14ac:dyDescent="0.25">
      <c r="A1485" s="38"/>
      <c r="B1485" s="38"/>
      <c r="C1485" s="39">
        <v>1</v>
      </c>
      <c r="D1485" s="39">
        <v>1.4</v>
      </c>
      <c r="E1485" s="39"/>
      <c r="F1485" s="39"/>
      <c r="G1485" s="39">
        <f t="shared" si="39"/>
        <v>1.4</v>
      </c>
    </row>
    <row r="1486" spans="1:7" x14ac:dyDescent="0.25">
      <c r="A1486" s="38"/>
      <c r="B1486" s="38"/>
      <c r="C1486" s="39">
        <v>1</v>
      </c>
      <c r="D1486" s="39">
        <v>1.7</v>
      </c>
      <c r="E1486" s="39"/>
      <c r="F1486" s="39"/>
      <c r="G1486" s="39">
        <f t="shared" si="39"/>
        <v>1.7</v>
      </c>
    </row>
    <row r="1487" spans="1:7" x14ac:dyDescent="0.25">
      <c r="A1487" s="38"/>
      <c r="B1487" s="38"/>
      <c r="C1487" s="39">
        <v>1</v>
      </c>
      <c r="D1487" s="39">
        <v>1.8</v>
      </c>
      <c r="E1487" s="39"/>
      <c r="F1487" s="39"/>
      <c r="G1487" s="39">
        <f t="shared" si="39"/>
        <v>1.8</v>
      </c>
    </row>
    <row r="1488" spans="1:7" x14ac:dyDescent="0.25">
      <c r="A1488" s="38"/>
      <c r="B1488" s="38"/>
      <c r="C1488" s="39">
        <v>1</v>
      </c>
      <c r="D1488" s="39">
        <v>1.4</v>
      </c>
      <c r="E1488" s="39"/>
      <c r="F1488" s="39"/>
      <c r="G1488" s="39">
        <f t="shared" si="39"/>
        <v>1.4</v>
      </c>
    </row>
    <row r="1489" spans="1:7" x14ac:dyDescent="0.25">
      <c r="A1489" s="38"/>
      <c r="B1489" s="38"/>
      <c r="C1489" s="39">
        <v>1</v>
      </c>
      <c r="D1489" s="39">
        <v>2.02</v>
      </c>
      <c r="E1489" s="39"/>
      <c r="F1489" s="39"/>
      <c r="G1489" s="39">
        <f t="shared" si="39"/>
        <v>2.02</v>
      </c>
    </row>
    <row r="1490" spans="1:7" x14ac:dyDescent="0.25">
      <c r="A1490" s="38"/>
      <c r="B1490" s="38"/>
      <c r="C1490" s="39">
        <v>1</v>
      </c>
      <c r="D1490" s="39">
        <v>2.02</v>
      </c>
      <c r="E1490" s="39"/>
      <c r="F1490" s="39"/>
      <c r="G1490" s="39">
        <f t="shared" si="39"/>
        <v>2.02</v>
      </c>
    </row>
    <row r="1491" spans="1:7" x14ac:dyDescent="0.25">
      <c r="A1491" s="38"/>
      <c r="B1491" s="38"/>
      <c r="C1491" s="39">
        <v>1</v>
      </c>
      <c r="D1491" s="39">
        <v>1.4</v>
      </c>
      <c r="E1491" s="39"/>
      <c r="F1491" s="39"/>
      <c r="G1491" s="39">
        <f t="shared" si="39"/>
        <v>1.4</v>
      </c>
    </row>
    <row r="1492" spans="1:7" x14ac:dyDescent="0.25">
      <c r="A1492" s="38"/>
      <c r="B1492" s="38"/>
      <c r="C1492" s="39">
        <v>1</v>
      </c>
      <c r="D1492" s="39">
        <v>1.8</v>
      </c>
      <c r="E1492" s="39"/>
      <c r="F1492" s="39"/>
      <c r="G1492" s="39">
        <f t="shared" si="39"/>
        <v>1.8</v>
      </c>
    </row>
    <row r="1493" spans="1:7" x14ac:dyDescent="0.25">
      <c r="A1493" s="38"/>
      <c r="B1493" s="38"/>
      <c r="C1493" s="39">
        <v>1</v>
      </c>
      <c r="D1493" s="39">
        <v>1.8</v>
      </c>
      <c r="E1493" s="39"/>
      <c r="F1493" s="39"/>
      <c r="G1493" s="39">
        <f t="shared" si="39"/>
        <v>1.8</v>
      </c>
    </row>
    <row r="1494" spans="1:7" x14ac:dyDescent="0.25">
      <c r="A1494" s="38"/>
      <c r="B1494" s="38"/>
      <c r="C1494" s="39">
        <v>1</v>
      </c>
      <c r="D1494" s="39">
        <v>1.32</v>
      </c>
      <c r="E1494" s="39"/>
      <c r="F1494" s="39"/>
      <c r="G1494" s="39">
        <f t="shared" si="39"/>
        <v>1.32</v>
      </c>
    </row>
    <row r="1495" spans="1:7" x14ac:dyDescent="0.25">
      <c r="A1495" s="38"/>
      <c r="B1495" s="38"/>
      <c r="C1495" s="39">
        <v>1</v>
      </c>
      <c r="D1495" s="39">
        <v>2.02</v>
      </c>
      <c r="E1495" s="39"/>
      <c r="F1495" s="39"/>
      <c r="G1495" s="39">
        <f t="shared" si="39"/>
        <v>2.02</v>
      </c>
    </row>
    <row r="1496" spans="1:7" x14ac:dyDescent="0.25">
      <c r="A1496" s="38"/>
      <c r="B1496" s="38"/>
      <c r="C1496" s="39">
        <v>1</v>
      </c>
      <c r="D1496" s="39">
        <v>2.02</v>
      </c>
      <c r="E1496" s="39"/>
      <c r="F1496" s="39"/>
      <c r="G1496" s="39">
        <f t="shared" si="39"/>
        <v>2.02</v>
      </c>
    </row>
    <row r="1497" spans="1:7" x14ac:dyDescent="0.25">
      <c r="A1497" s="38"/>
      <c r="B1497" s="38"/>
      <c r="C1497" s="39">
        <v>1</v>
      </c>
      <c r="D1497" s="39">
        <v>1.4</v>
      </c>
      <c r="E1497" s="39"/>
      <c r="F1497" s="39"/>
      <c r="G1497" s="39">
        <f t="shared" si="39"/>
        <v>1.4</v>
      </c>
    </row>
    <row r="1498" spans="1:7" x14ac:dyDescent="0.25">
      <c r="A1498" s="38"/>
      <c r="B1498" s="38"/>
      <c r="C1498" s="39">
        <v>1</v>
      </c>
      <c r="D1498" s="39">
        <v>1.8</v>
      </c>
      <c r="E1498" s="39"/>
      <c r="F1498" s="39"/>
      <c r="G1498" s="39">
        <f t="shared" si="39"/>
        <v>1.8</v>
      </c>
    </row>
    <row r="1499" spans="1:7" x14ac:dyDescent="0.25">
      <c r="A1499" s="38"/>
      <c r="B1499" s="38"/>
      <c r="C1499" s="39">
        <v>1</v>
      </c>
      <c r="D1499" s="39">
        <v>2.1800000000000002</v>
      </c>
      <c r="E1499" s="39"/>
      <c r="F1499" s="39"/>
      <c r="G1499" s="39">
        <f t="shared" si="39"/>
        <v>2.1800000000000002</v>
      </c>
    </row>
    <row r="1500" spans="1:7" x14ac:dyDescent="0.25">
      <c r="A1500" s="38"/>
      <c r="B1500" s="38"/>
      <c r="C1500" s="39">
        <v>1</v>
      </c>
      <c r="D1500" s="39">
        <v>10.5</v>
      </c>
      <c r="E1500" s="39"/>
      <c r="F1500" s="39"/>
      <c r="G1500" s="39">
        <f t="shared" si="39"/>
        <v>10.5</v>
      </c>
    </row>
    <row r="1501" spans="1:7" x14ac:dyDescent="0.25">
      <c r="A1501" s="38"/>
      <c r="B1501" s="38"/>
      <c r="C1501" s="39">
        <v>1</v>
      </c>
      <c r="D1501" s="39">
        <v>2.1800000000000002</v>
      </c>
      <c r="E1501" s="39"/>
      <c r="F1501" s="39"/>
      <c r="G1501" s="39">
        <f t="shared" si="39"/>
        <v>2.1800000000000002</v>
      </c>
    </row>
    <row r="1502" spans="1:7" x14ac:dyDescent="0.25">
      <c r="A1502" s="38"/>
      <c r="B1502" s="38"/>
      <c r="C1502" s="39">
        <v>1</v>
      </c>
      <c r="D1502" s="39">
        <v>4.1500000000000004</v>
      </c>
      <c r="E1502" s="39"/>
      <c r="F1502" s="39"/>
      <c r="G1502" s="39">
        <f t="shared" si="39"/>
        <v>4.1500000000000004</v>
      </c>
    </row>
    <row r="1503" spans="1:7" x14ac:dyDescent="0.25">
      <c r="A1503" s="38"/>
      <c r="B1503" s="38"/>
      <c r="C1503" s="39">
        <v>1</v>
      </c>
      <c r="D1503" s="39">
        <v>2.1800000000000002</v>
      </c>
      <c r="E1503" s="39"/>
      <c r="F1503" s="39"/>
      <c r="G1503" s="39">
        <f t="shared" si="39"/>
        <v>2.1800000000000002</v>
      </c>
    </row>
    <row r="1504" spans="1:7" x14ac:dyDescent="0.25">
      <c r="A1504" s="38"/>
      <c r="B1504" s="38"/>
      <c r="C1504" s="39">
        <v>1</v>
      </c>
      <c r="D1504" s="39">
        <v>4.33</v>
      </c>
      <c r="E1504" s="39"/>
      <c r="F1504" s="39"/>
      <c r="G1504" s="39">
        <f t="shared" si="39"/>
        <v>4.33</v>
      </c>
    </row>
    <row r="1505" spans="1:7" x14ac:dyDescent="0.25">
      <c r="A1505" s="38"/>
      <c r="B1505" s="38"/>
      <c r="C1505" s="39">
        <v>1</v>
      </c>
      <c r="D1505" s="39">
        <v>2.1800000000000002</v>
      </c>
      <c r="E1505" s="39"/>
      <c r="F1505" s="39"/>
      <c r="G1505" s="39">
        <f t="shared" si="39"/>
        <v>2.1800000000000002</v>
      </c>
    </row>
    <row r="1506" spans="1:7" x14ac:dyDescent="0.25">
      <c r="A1506" s="38"/>
      <c r="B1506" s="38"/>
      <c r="C1506" s="39">
        <v>1</v>
      </c>
      <c r="D1506" s="39">
        <v>2.1800000000000002</v>
      </c>
      <c r="E1506" s="39"/>
      <c r="F1506" s="39"/>
      <c r="G1506" s="39">
        <f t="shared" si="39"/>
        <v>2.1800000000000002</v>
      </c>
    </row>
    <row r="1507" spans="1:7" x14ac:dyDescent="0.25">
      <c r="A1507" s="38"/>
      <c r="B1507" s="38"/>
      <c r="C1507" s="39">
        <v>1</v>
      </c>
      <c r="D1507" s="39">
        <v>2.1800000000000002</v>
      </c>
      <c r="E1507" s="39"/>
      <c r="F1507" s="39"/>
      <c r="G1507" s="39">
        <f t="shared" si="39"/>
        <v>2.1800000000000002</v>
      </c>
    </row>
    <row r="1508" spans="1:7" x14ac:dyDescent="0.25">
      <c r="A1508" s="38"/>
      <c r="B1508" s="38"/>
      <c r="C1508" s="39">
        <v>1</v>
      </c>
      <c r="D1508" s="39">
        <v>4.1500000000000004</v>
      </c>
      <c r="E1508" s="39"/>
      <c r="F1508" s="39"/>
      <c r="G1508" s="39">
        <f t="shared" si="39"/>
        <v>4.1500000000000004</v>
      </c>
    </row>
    <row r="1509" spans="1:7" x14ac:dyDescent="0.25">
      <c r="A1509" s="38"/>
      <c r="B1509" s="38"/>
      <c r="C1509" s="39">
        <v>1</v>
      </c>
      <c r="D1509" s="39">
        <v>4.3099999999999996</v>
      </c>
      <c r="E1509" s="39"/>
      <c r="F1509" s="39"/>
      <c r="G1509" s="39">
        <f t="shared" si="39"/>
        <v>4.3099999999999996</v>
      </c>
    </row>
    <row r="1510" spans="1:7" x14ac:dyDescent="0.25">
      <c r="A1510" s="38"/>
      <c r="B1510" s="38"/>
      <c r="C1510" s="39">
        <v>1</v>
      </c>
      <c r="D1510" s="39">
        <v>0.25</v>
      </c>
      <c r="E1510" s="39"/>
      <c r="F1510" s="39"/>
      <c r="G1510" s="39">
        <f t="shared" si="39"/>
        <v>0.25</v>
      </c>
    </row>
    <row r="1511" spans="1:7" x14ac:dyDescent="0.25">
      <c r="A1511" s="38"/>
      <c r="B1511" s="38"/>
      <c r="C1511" s="39">
        <v>1</v>
      </c>
      <c r="D1511" s="39">
        <v>0.24</v>
      </c>
      <c r="E1511" s="39"/>
      <c r="F1511" s="39"/>
      <c r="G1511" s="39">
        <f t="shared" si="39"/>
        <v>0.24</v>
      </c>
    </row>
    <row r="1512" spans="1:7" x14ac:dyDescent="0.25">
      <c r="A1512" s="38"/>
      <c r="B1512" s="38"/>
      <c r="C1512" s="39">
        <v>1</v>
      </c>
      <c r="D1512" s="39">
        <v>0.24</v>
      </c>
      <c r="E1512" s="39"/>
      <c r="F1512" s="39"/>
      <c r="G1512" s="39">
        <f t="shared" si="39"/>
        <v>0.24</v>
      </c>
    </row>
    <row r="1514" spans="1:7" ht="45" customHeight="1" x14ac:dyDescent="0.25">
      <c r="A1514" s="35" t="s">
        <v>1616</v>
      </c>
      <c r="B1514" s="35" t="s">
        <v>1413</v>
      </c>
      <c r="C1514" s="35" t="s">
        <v>142</v>
      </c>
      <c r="D1514" s="36" t="s">
        <v>64</v>
      </c>
      <c r="E1514" s="2" t="s">
        <v>1499</v>
      </c>
      <c r="F1514" s="2" t="s">
        <v>1499</v>
      </c>
      <c r="G1514" s="37">
        <f>SUM(G1515:G1544)</f>
        <v>60.690000000000005</v>
      </c>
    </row>
    <row r="1515" spans="1:7" x14ac:dyDescent="0.25">
      <c r="A1515" s="38" t="s">
        <v>1500</v>
      </c>
      <c r="B1515" s="38"/>
      <c r="C1515" s="39">
        <v>1</v>
      </c>
      <c r="D1515" s="39">
        <v>2.19</v>
      </c>
      <c r="E1515" s="39"/>
      <c r="F1515" s="39"/>
      <c r="G1515" s="39">
        <f t="shared" ref="G1515:G1544" si="40">PRODUCT(C1515:F1515)</f>
        <v>2.19</v>
      </c>
    </row>
    <row r="1516" spans="1:7" x14ac:dyDescent="0.25">
      <c r="A1516" s="38"/>
      <c r="B1516" s="38"/>
      <c r="C1516" s="39">
        <v>1</v>
      </c>
      <c r="D1516" s="39">
        <v>0.75</v>
      </c>
      <c r="E1516" s="39"/>
      <c r="F1516" s="39"/>
      <c r="G1516" s="39">
        <f t="shared" si="40"/>
        <v>0.75</v>
      </c>
    </row>
    <row r="1517" spans="1:7" x14ac:dyDescent="0.25">
      <c r="A1517" s="38"/>
      <c r="B1517" s="38"/>
      <c r="C1517" s="39">
        <v>1</v>
      </c>
      <c r="D1517" s="39">
        <v>2.19</v>
      </c>
      <c r="E1517" s="39"/>
      <c r="F1517" s="39"/>
      <c r="G1517" s="39">
        <f t="shared" si="40"/>
        <v>2.19</v>
      </c>
    </row>
    <row r="1518" spans="1:7" x14ac:dyDescent="0.25">
      <c r="A1518" s="38"/>
      <c r="B1518" s="38"/>
      <c r="C1518" s="39">
        <v>1</v>
      </c>
      <c r="D1518" s="39">
        <v>1.21</v>
      </c>
      <c r="E1518" s="39"/>
      <c r="F1518" s="39"/>
      <c r="G1518" s="39">
        <f t="shared" si="40"/>
        <v>1.21</v>
      </c>
    </row>
    <row r="1519" spans="1:7" x14ac:dyDescent="0.25">
      <c r="A1519" s="38"/>
      <c r="B1519" s="38"/>
      <c r="C1519" s="39">
        <v>1</v>
      </c>
      <c r="D1519" s="39">
        <v>2.19</v>
      </c>
      <c r="E1519" s="39"/>
      <c r="F1519" s="39"/>
      <c r="G1519" s="39">
        <f t="shared" si="40"/>
        <v>2.19</v>
      </c>
    </row>
    <row r="1520" spans="1:7" x14ac:dyDescent="0.25">
      <c r="A1520" s="38"/>
      <c r="B1520" s="38"/>
      <c r="C1520" s="39">
        <v>1</v>
      </c>
      <c r="D1520" s="39">
        <v>2.19</v>
      </c>
      <c r="E1520" s="39"/>
      <c r="F1520" s="39"/>
      <c r="G1520" s="39">
        <f t="shared" si="40"/>
        <v>2.19</v>
      </c>
    </row>
    <row r="1521" spans="1:7" x14ac:dyDescent="0.25">
      <c r="A1521" s="38"/>
      <c r="B1521" s="38"/>
      <c r="C1521" s="39">
        <v>1</v>
      </c>
      <c r="D1521" s="39">
        <v>1.1599999999999999</v>
      </c>
      <c r="E1521" s="39"/>
      <c r="F1521" s="39"/>
      <c r="G1521" s="39">
        <f t="shared" si="40"/>
        <v>1.1599999999999999</v>
      </c>
    </row>
    <row r="1522" spans="1:7" x14ac:dyDescent="0.25">
      <c r="A1522" s="38"/>
      <c r="B1522" s="38"/>
      <c r="C1522" s="39">
        <v>1</v>
      </c>
      <c r="D1522" s="39">
        <v>2.19</v>
      </c>
      <c r="E1522" s="39"/>
      <c r="F1522" s="39"/>
      <c r="G1522" s="39">
        <f t="shared" si="40"/>
        <v>2.19</v>
      </c>
    </row>
    <row r="1523" spans="1:7" x14ac:dyDescent="0.25">
      <c r="A1523" s="38"/>
      <c r="B1523" s="38"/>
      <c r="C1523" s="39">
        <v>1</v>
      </c>
      <c r="D1523" s="39">
        <v>2.19</v>
      </c>
      <c r="E1523" s="39"/>
      <c r="F1523" s="39"/>
      <c r="G1523" s="39">
        <f t="shared" si="40"/>
        <v>2.19</v>
      </c>
    </row>
    <row r="1524" spans="1:7" x14ac:dyDescent="0.25">
      <c r="A1524" s="38"/>
      <c r="B1524" s="38"/>
      <c r="C1524" s="39">
        <v>1</v>
      </c>
      <c r="D1524" s="39">
        <v>2.19</v>
      </c>
      <c r="E1524" s="39"/>
      <c r="F1524" s="39"/>
      <c r="G1524" s="39">
        <f t="shared" si="40"/>
        <v>2.19</v>
      </c>
    </row>
    <row r="1525" spans="1:7" x14ac:dyDescent="0.25">
      <c r="A1525" s="38"/>
      <c r="B1525" s="38"/>
      <c r="C1525" s="39">
        <v>1</v>
      </c>
      <c r="D1525" s="39">
        <v>1.24</v>
      </c>
      <c r="E1525" s="39"/>
      <c r="F1525" s="39"/>
      <c r="G1525" s="39">
        <f t="shared" si="40"/>
        <v>1.24</v>
      </c>
    </row>
    <row r="1526" spans="1:7" x14ac:dyDescent="0.25">
      <c r="A1526" s="38"/>
      <c r="B1526" s="38"/>
      <c r="C1526" s="39">
        <v>1</v>
      </c>
      <c r="D1526" s="39">
        <v>2.19</v>
      </c>
      <c r="E1526" s="39"/>
      <c r="F1526" s="39"/>
      <c r="G1526" s="39">
        <f t="shared" si="40"/>
        <v>2.19</v>
      </c>
    </row>
    <row r="1527" spans="1:7" x14ac:dyDescent="0.25">
      <c r="A1527" s="38"/>
      <c r="B1527" s="38"/>
      <c r="C1527" s="39">
        <v>1</v>
      </c>
      <c r="D1527" s="39">
        <v>2.19</v>
      </c>
      <c r="E1527" s="39"/>
      <c r="F1527" s="39"/>
      <c r="G1527" s="39">
        <f t="shared" si="40"/>
        <v>2.19</v>
      </c>
    </row>
    <row r="1528" spans="1:7" x14ac:dyDescent="0.25">
      <c r="A1528" s="38"/>
      <c r="B1528" s="38"/>
      <c r="C1528" s="39">
        <v>1</v>
      </c>
      <c r="D1528" s="39">
        <v>1.1499999999999999</v>
      </c>
      <c r="E1528" s="39"/>
      <c r="F1528" s="39"/>
      <c r="G1528" s="39">
        <f t="shared" si="40"/>
        <v>1.1499999999999999</v>
      </c>
    </row>
    <row r="1529" spans="1:7" x14ac:dyDescent="0.25">
      <c r="A1529" s="38"/>
      <c r="B1529" s="38"/>
      <c r="C1529" s="39">
        <v>1</v>
      </c>
      <c r="D1529" s="39">
        <v>2.19</v>
      </c>
      <c r="E1529" s="39"/>
      <c r="F1529" s="39"/>
      <c r="G1529" s="39">
        <f t="shared" si="40"/>
        <v>2.19</v>
      </c>
    </row>
    <row r="1530" spans="1:7" x14ac:dyDescent="0.25">
      <c r="A1530" s="38"/>
      <c r="B1530" s="38"/>
      <c r="C1530" s="39">
        <v>1</v>
      </c>
      <c r="D1530" s="39">
        <v>0.77</v>
      </c>
      <c r="E1530" s="39"/>
      <c r="F1530" s="39"/>
      <c r="G1530" s="39">
        <f t="shared" si="40"/>
        <v>0.77</v>
      </c>
    </row>
    <row r="1531" spans="1:7" x14ac:dyDescent="0.25">
      <c r="A1531" s="38"/>
      <c r="B1531" s="38"/>
      <c r="C1531" s="39">
        <v>1</v>
      </c>
      <c r="D1531" s="39">
        <v>2.19</v>
      </c>
      <c r="E1531" s="39"/>
      <c r="F1531" s="39"/>
      <c r="G1531" s="39">
        <f t="shared" si="40"/>
        <v>2.19</v>
      </c>
    </row>
    <row r="1532" spans="1:7" x14ac:dyDescent="0.25">
      <c r="A1532" s="38"/>
      <c r="B1532" s="38"/>
      <c r="C1532" s="39">
        <v>1</v>
      </c>
      <c r="D1532" s="39">
        <v>0.78</v>
      </c>
      <c r="E1532" s="39"/>
      <c r="F1532" s="39"/>
      <c r="G1532" s="39">
        <f t="shared" si="40"/>
        <v>0.78</v>
      </c>
    </row>
    <row r="1533" spans="1:7" x14ac:dyDescent="0.25">
      <c r="A1533" s="38"/>
      <c r="B1533" s="38"/>
      <c r="C1533" s="39">
        <v>1</v>
      </c>
      <c r="D1533" s="39">
        <v>0.79</v>
      </c>
      <c r="E1533" s="39"/>
      <c r="F1533" s="39"/>
      <c r="G1533" s="39">
        <f t="shared" si="40"/>
        <v>0.79</v>
      </c>
    </row>
    <row r="1534" spans="1:7" x14ac:dyDescent="0.25">
      <c r="A1534" s="38"/>
      <c r="B1534" s="38"/>
      <c r="C1534" s="39">
        <v>1</v>
      </c>
      <c r="D1534" s="39">
        <v>1.19</v>
      </c>
      <c r="E1534" s="39"/>
      <c r="F1534" s="39"/>
      <c r="G1534" s="39">
        <f t="shared" si="40"/>
        <v>1.19</v>
      </c>
    </row>
    <row r="1535" spans="1:7" x14ac:dyDescent="0.25">
      <c r="A1535" s="38"/>
      <c r="B1535" s="38"/>
      <c r="C1535" s="39">
        <v>1</v>
      </c>
      <c r="D1535" s="39">
        <v>0.75</v>
      </c>
      <c r="E1535" s="39"/>
      <c r="F1535" s="39"/>
      <c r="G1535" s="39">
        <f t="shared" si="40"/>
        <v>0.75</v>
      </c>
    </row>
    <row r="1536" spans="1:7" x14ac:dyDescent="0.25">
      <c r="A1536" s="38"/>
      <c r="B1536" s="38"/>
      <c r="C1536" s="39">
        <v>1</v>
      </c>
      <c r="D1536" s="39">
        <v>1.1599999999999999</v>
      </c>
      <c r="E1536" s="39"/>
      <c r="F1536" s="39"/>
      <c r="G1536" s="39">
        <f t="shared" si="40"/>
        <v>1.1599999999999999</v>
      </c>
    </row>
    <row r="1537" spans="1:7" x14ac:dyDescent="0.25">
      <c r="A1537" s="38"/>
      <c r="B1537" s="38"/>
      <c r="C1537" s="39">
        <v>1</v>
      </c>
      <c r="D1537" s="39">
        <v>0.78</v>
      </c>
      <c r="E1537" s="39"/>
      <c r="F1537" s="39"/>
      <c r="G1537" s="39">
        <f t="shared" si="40"/>
        <v>0.78</v>
      </c>
    </row>
    <row r="1538" spans="1:7" x14ac:dyDescent="0.25">
      <c r="A1538" s="38" t="s">
        <v>1501</v>
      </c>
      <c r="B1538" s="38"/>
      <c r="C1538" s="39">
        <v>1</v>
      </c>
      <c r="D1538" s="39">
        <v>2.19</v>
      </c>
      <c r="E1538" s="39"/>
      <c r="F1538" s="39"/>
      <c r="G1538" s="39">
        <f t="shared" si="40"/>
        <v>2.19</v>
      </c>
    </row>
    <row r="1539" spans="1:7" x14ac:dyDescent="0.25">
      <c r="A1539" s="38"/>
      <c r="B1539" s="38"/>
      <c r="C1539" s="39">
        <v>1</v>
      </c>
      <c r="D1539" s="39">
        <v>3.78</v>
      </c>
      <c r="E1539" s="39"/>
      <c r="F1539" s="39"/>
      <c r="G1539" s="39">
        <f t="shared" si="40"/>
        <v>3.78</v>
      </c>
    </row>
    <row r="1540" spans="1:7" x14ac:dyDescent="0.25">
      <c r="A1540" s="38"/>
      <c r="B1540" s="38"/>
      <c r="C1540" s="39">
        <v>1</v>
      </c>
      <c r="D1540" s="39">
        <v>3.78</v>
      </c>
      <c r="E1540" s="39"/>
      <c r="F1540" s="39"/>
      <c r="G1540" s="39">
        <f t="shared" si="40"/>
        <v>3.78</v>
      </c>
    </row>
    <row r="1541" spans="1:7" x14ac:dyDescent="0.25">
      <c r="A1541" s="38"/>
      <c r="B1541" s="38"/>
      <c r="C1541" s="39">
        <v>1</v>
      </c>
      <c r="D1541" s="39">
        <v>3.78</v>
      </c>
      <c r="E1541" s="39"/>
      <c r="F1541" s="39"/>
      <c r="G1541" s="39">
        <f t="shared" si="40"/>
        <v>3.78</v>
      </c>
    </row>
    <row r="1542" spans="1:7" x14ac:dyDescent="0.25">
      <c r="A1542" s="38"/>
      <c r="B1542" s="38"/>
      <c r="C1542" s="39">
        <v>1</v>
      </c>
      <c r="D1542" s="39">
        <v>3.78</v>
      </c>
      <c r="E1542" s="39"/>
      <c r="F1542" s="39"/>
      <c r="G1542" s="39">
        <f t="shared" si="40"/>
        <v>3.78</v>
      </c>
    </row>
    <row r="1543" spans="1:7" x14ac:dyDescent="0.25">
      <c r="A1543" s="38"/>
      <c r="B1543" s="38"/>
      <c r="C1543" s="39">
        <v>1</v>
      </c>
      <c r="D1543" s="39">
        <v>3.78</v>
      </c>
      <c r="E1543" s="39"/>
      <c r="F1543" s="39"/>
      <c r="G1543" s="39">
        <f t="shared" si="40"/>
        <v>3.78</v>
      </c>
    </row>
    <row r="1544" spans="1:7" x14ac:dyDescent="0.25">
      <c r="A1544" s="38"/>
      <c r="B1544" s="38"/>
      <c r="C1544" s="39">
        <v>1</v>
      </c>
      <c r="D1544" s="39">
        <v>3.78</v>
      </c>
      <c r="E1544" s="39"/>
      <c r="F1544" s="39"/>
      <c r="G1544" s="39">
        <f t="shared" si="40"/>
        <v>3.78</v>
      </c>
    </row>
    <row r="1546" spans="1:7" ht="45" customHeight="1" x14ac:dyDescent="0.25">
      <c r="A1546" s="35" t="s">
        <v>1617</v>
      </c>
      <c r="B1546" s="35" t="s">
        <v>1413</v>
      </c>
      <c r="C1546" s="35" t="s">
        <v>144</v>
      </c>
      <c r="D1546" s="36" t="s">
        <v>64</v>
      </c>
      <c r="E1546" s="2" t="s">
        <v>1503</v>
      </c>
      <c r="F1546" s="2" t="s">
        <v>1503</v>
      </c>
      <c r="G1546" s="37">
        <f>SUM(G1547:G1553)</f>
        <v>38.550000000000011</v>
      </c>
    </row>
    <row r="1547" spans="1:7" x14ac:dyDescent="0.25">
      <c r="A1547" s="38"/>
      <c r="B1547" s="38"/>
      <c r="C1547" s="39">
        <v>1</v>
      </c>
      <c r="D1547" s="39">
        <v>5.42</v>
      </c>
      <c r="E1547" s="39"/>
      <c r="F1547" s="39"/>
      <c r="G1547" s="39">
        <f t="shared" ref="G1547:G1553" si="41">PRODUCT(C1547:F1547)</f>
        <v>5.42</v>
      </c>
    </row>
    <row r="1548" spans="1:7" x14ac:dyDescent="0.25">
      <c r="A1548" s="38"/>
      <c r="B1548" s="38"/>
      <c r="C1548" s="39">
        <v>1</v>
      </c>
      <c r="D1548" s="39">
        <v>5.34</v>
      </c>
      <c r="E1548" s="39"/>
      <c r="F1548" s="39"/>
      <c r="G1548" s="39">
        <f t="shared" si="41"/>
        <v>5.34</v>
      </c>
    </row>
    <row r="1549" spans="1:7" x14ac:dyDescent="0.25">
      <c r="A1549" s="38"/>
      <c r="B1549" s="38"/>
      <c r="C1549" s="39">
        <v>1</v>
      </c>
      <c r="D1549" s="39">
        <v>5.41</v>
      </c>
      <c r="E1549" s="39"/>
      <c r="F1549" s="39"/>
      <c r="G1549" s="39">
        <f t="shared" si="41"/>
        <v>5.41</v>
      </c>
    </row>
    <row r="1550" spans="1:7" x14ac:dyDescent="0.25">
      <c r="A1550" s="38"/>
      <c r="B1550" s="38"/>
      <c r="C1550" s="39">
        <v>1</v>
      </c>
      <c r="D1550" s="39">
        <v>5.42</v>
      </c>
      <c r="E1550" s="39"/>
      <c r="F1550" s="39"/>
      <c r="G1550" s="39">
        <f t="shared" si="41"/>
        <v>5.42</v>
      </c>
    </row>
    <row r="1551" spans="1:7" x14ac:dyDescent="0.25">
      <c r="A1551" s="38"/>
      <c r="B1551" s="38"/>
      <c r="C1551" s="39">
        <v>1</v>
      </c>
      <c r="D1551" s="39">
        <v>5.42</v>
      </c>
      <c r="E1551" s="39"/>
      <c r="F1551" s="39"/>
      <c r="G1551" s="39">
        <f t="shared" si="41"/>
        <v>5.42</v>
      </c>
    </row>
    <row r="1552" spans="1:7" x14ac:dyDescent="0.25">
      <c r="A1552" s="38"/>
      <c r="B1552" s="38"/>
      <c r="C1552" s="39">
        <v>1</v>
      </c>
      <c r="D1552" s="39">
        <v>6.13</v>
      </c>
      <c r="E1552" s="39"/>
      <c r="F1552" s="39"/>
      <c r="G1552" s="39">
        <f t="shared" si="41"/>
        <v>6.13</v>
      </c>
    </row>
    <row r="1553" spans="1:7" x14ac:dyDescent="0.25">
      <c r="A1553" s="38"/>
      <c r="B1553" s="38"/>
      <c r="C1553" s="39">
        <v>1</v>
      </c>
      <c r="D1553" s="39">
        <v>5.41</v>
      </c>
      <c r="E1553" s="39"/>
      <c r="F1553" s="39"/>
      <c r="G1553" s="39">
        <f t="shared" si="41"/>
        <v>5.41</v>
      </c>
    </row>
    <row r="1555" spans="1:7" ht="45" customHeight="1" x14ac:dyDescent="0.25">
      <c r="A1555" s="35" t="s">
        <v>1618</v>
      </c>
      <c r="B1555" s="35" t="s">
        <v>1413</v>
      </c>
      <c r="C1555" s="35" t="s">
        <v>146</v>
      </c>
      <c r="D1555" s="36" t="s">
        <v>64</v>
      </c>
      <c r="E1555" s="2" t="s">
        <v>1505</v>
      </c>
      <c r="F1555" s="2" t="s">
        <v>1505</v>
      </c>
      <c r="G1555" s="37">
        <f>SUM(G1556:G1573)</f>
        <v>42.84</v>
      </c>
    </row>
    <row r="1556" spans="1:7" x14ac:dyDescent="0.25">
      <c r="A1556" s="38"/>
      <c r="B1556" s="38"/>
      <c r="C1556" s="39">
        <v>1</v>
      </c>
      <c r="D1556" s="39">
        <v>0.75</v>
      </c>
      <c r="E1556" s="39"/>
      <c r="F1556" s="39"/>
      <c r="G1556" s="39">
        <f t="shared" ref="G1556:G1573" si="42">PRODUCT(C1556:F1556)</f>
        <v>0.75</v>
      </c>
    </row>
    <row r="1557" spans="1:7" x14ac:dyDescent="0.25">
      <c r="A1557" s="38"/>
      <c r="B1557" s="38"/>
      <c r="C1557" s="39">
        <v>1</v>
      </c>
      <c r="D1557" s="39">
        <v>1.1000000000000001</v>
      </c>
      <c r="E1557" s="39"/>
      <c r="F1557" s="39"/>
      <c r="G1557" s="39">
        <f t="shared" si="42"/>
        <v>1.1000000000000001</v>
      </c>
    </row>
    <row r="1558" spans="1:7" x14ac:dyDescent="0.25">
      <c r="A1558" s="38"/>
      <c r="B1558" s="38"/>
      <c r="C1558" s="39">
        <v>1</v>
      </c>
      <c r="D1558" s="39">
        <v>4.71</v>
      </c>
      <c r="E1558" s="39"/>
      <c r="F1558" s="39"/>
      <c r="G1558" s="39">
        <f t="shared" si="42"/>
        <v>4.71</v>
      </c>
    </row>
    <row r="1559" spans="1:7" x14ac:dyDescent="0.25">
      <c r="A1559" s="38"/>
      <c r="B1559" s="38"/>
      <c r="C1559" s="39">
        <v>1</v>
      </c>
      <c r="D1559" s="39">
        <v>1.39</v>
      </c>
      <c r="E1559" s="39"/>
      <c r="F1559" s="39"/>
      <c r="G1559" s="39">
        <f t="shared" si="42"/>
        <v>1.39</v>
      </c>
    </row>
    <row r="1560" spans="1:7" x14ac:dyDescent="0.25">
      <c r="A1560" s="38"/>
      <c r="B1560" s="38"/>
      <c r="C1560" s="39">
        <v>1</v>
      </c>
      <c r="D1560" s="39">
        <v>3.96</v>
      </c>
      <c r="E1560" s="39"/>
      <c r="F1560" s="39"/>
      <c r="G1560" s="39">
        <f t="shared" si="42"/>
        <v>3.96</v>
      </c>
    </row>
    <row r="1561" spans="1:7" x14ac:dyDescent="0.25">
      <c r="A1561" s="38"/>
      <c r="B1561" s="38"/>
      <c r="C1561" s="39">
        <v>1</v>
      </c>
      <c r="D1561" s="39">
        <v>2.0699999999999998</v>
      </c>
      <c r="E1561" s="39"/>
      <c r="F1561" s="39"/>
      <c r="G1561" s="39">
        <f t="shared" si="42"/>
        <v>2.0699999999999998</v>
      </c>
    </row>
    <row r="1562" spans="1:7" x14ac:dyDescent="0.25">
      <c r="A1562" s="38"/>
      <c r="B1562" s="38"/>
      <c r="C1562" s="39">
        <v>1</v>
      </c>
      <c r="D1562" s="39">
        <v>2.0499999999999998</v>
      </c>
      <c r="E1562" s="39"/>
      <c r="F1562" s="39"/>
      <c r="G1562" s="39">
        <f t="shared" si="42"/>
        <v>2.0499999999999998</v>
      </c>
    </row>
    <row r="1563" spans="1:7" x14ac:dyDescent="0.25">
      <c r="A1563" s="38"/>
      <c r="B1563" s="38"/>
      <c r="C1563" s="39">
        <v>1</v>
      </c>
      <c r="D1563" s="39">
        <v>5.17</v>
      </c>
      <c r="E1563" s="39"/>
      <c r="F1563" s="39"/>
      <c r="G1563" s="39">
        <f t="shared" si="42"/>
        <v>5.17</v>
      </c>
    </row>
    <row r="1564" spans="1:7" x14ac:dyDescent="0.25">
      <c r="A1564" s="38"/>
      <c r="B1564" s="38"/>
      <c r="C1564" s="39">
        <v>1</v>
      </c>
      <c r="D1564" s="39">
        <v>2.0499999999999998</v>
      </c>
      <c r="E1564" s="39"/>
      <c r="F1564" s="39"/>
      <c r="G1564" s="39">
        <f t="shared" si="42"/>
        <v>2.0499999999999998</v>
      </c>
    </row>
    <row r="1565" spans="1:7" x14ac:dyDescent="0.25">
      <c r="A1565" s="38"/>
      <c r="B1565" s="38"/>
      <c r="C1565" s="39">
        <v>1</v>
      </c>
      <c r="D1565" s="39">
        <v>1.1000000000000001</v>
      </c>
      <c r="E1565" s="39"/>
      <c r="F1565" s="39"/>
      <c r="G1565" s="39">
        <f t="shared" si="42"/>
        <v>1.1000000000000001</v>
      </c>
    </row>
    <row r="1566" spans="1:7" x14ac:dyDescent="0.25">
      <c r="A1566" s="38"/>
      <c r="B1566" s="38"/>
      <c r="C1566" s="39">
        <v>1</v>
      </c>
      <c r="D1566" s="39">
        <v>1.74</v>
      </c>
      <c r="E1566" s="39"/>
      <c r="F1566" s="39"/>
      <c r="G1566" s="39">
        <f t="shared" si="42"/>
        <v>1.74</v>
      </c>
    </row>
    <row r="1567" spans="1:7" x14ac:dyDescent="0.25">
      <c r="A1567" s="38"/>
      <c r="B1567" s="38"/>
      <c r="C1567" s="39">
        <v>1</v>
      </c>
      <c r="D1567" s="39">
        <v>2.23</v>
      </c>
      <c r="E1567" s="39"/>
      <c r="F1567" s="39"/>
      <c r="G1567" s="39">
        <f t="shared" si="42"/>
        <v>2.23</v>
      </c>
    </row>
    <row r="1568" spans="1:7" x14ac:dyDescent="0.25">
      <c r="A1568" s="38"/>
      <c r="B1568" s="38"/>
      <c r="C1568" s="39">
        <v>1</v>
      </c>
      <c r="D1568" s="39">
        <v>4.25</v>
      </c>
      <c r="E1568" s="39"/>
      <c r="F1568" s="39"/>
      <c r="G1568" s="39">
        <f t="shared" si="42"/>
        <v>4.25</v>
      </c>
    </row>
    <row r="1569" spans="1:7" x14ac:dyDescent="0.25">
      <c r="A1569" s="38"/>
      <c r="B1569" s="38"/>
      <c r="C1569" s="39">
        <v>1</v>
      </c>
      <c r="D1569" s="39">
        <v>4.05</v>
      </c>
      <c r="E1569" s="39"/>
      <c r="F1569" s="39"/>
      <c r="G1569" s="39">
        <f t="shared" si="42"/>
        <v>4.05</v>
      </c>
    </row>
    <row r="1570" spans="1:7" x14ac:dyDescent="0.25">
      <c r="A1570" s="38"/>
      <c r="B1570" s="38"/>
      <c r="C1570" s="39">
        <v>1</v>
      </c>
      <c r="D1570" s="39">
        <v>2.14</v>
      </c>
      <c r="E1570" s="39"/>
      <c r="F1570" s="39"/>
      <c r="G1570" s="39">
        <f t="shared" si="42"/>
        <v>2.14</v>
      </c>
    </row>
    <row r="1571" spans="1:7" x14ac:dyDescent="0.25">
      <c r="A1571" s="38"/>
      <c r="B1571" s="38"/>
      <c r="C1571" s="39">
        <v>1</v>
      </c>
      <c r="D1571" s="39">
        <v>3.3</v>
      </c>
      <c r="E1571" s="39"/>
      <c r="F1571" s="39"/>
      <c r="G1571" s="39">
        <f t="shared" si="42"/>
        <v>3.3</v>
      </c>
    </row>
    <row r="1572" spans="1:7" x14ac:dyDescent="0.25">
      <c r="A1572" s="38"/>
      <c r="B1572" s="38"/>
      <c r="C1572" s="39">
        <v>1</v>
      </c>
      <c r="D1572" s="39">
        <v>0.75</v>
      </c>
      <c r="E1572" s="39"/>
      <c r="F1572" s="39"/>
      <c r="G1572" s="39">
        <f t="shared" si="42"/>
        <v>0.75</v>
      </c>
    </row>
    <row r="1573" spans="1:7" x14ac:dyDescent="0.25">
      <c r="A1573" s="38"/>
      <c r="B1573" s="38"/>
      <c r="C1573" s="39">
        <v>1</v>
      </c>
      <c r="D1573" s="39">
        <v>0.03</v>
      </c>
      <c r="E1573" s="39"/>
      <c r="F1573" s="39"/>
      <c r="G1573" s="39">
        <f t="shared" si="42"/>
        <v>0.03</v>
      </c>
    </row>
    <row r="1575" spans="1:7" ht="45" customHeight="1" x14ac:dyDescent="0.25">
      <c r="A1575" s="35" t="s">
        <v>1619</v>
      </c>
      <c r="B1575" s="35" t="s">
        <v>1413</v>
      </c>
      <c r="C1575" s="35" t="s">
        <v>148</v>
      </c>
      <c r="D1575" s="36" t="s">
        <v>64</v>
      </c>
      <c r="E1575" s="2" t="s">
        <v>1507</v>
      </c>
      <c r="F1575" s="2" t="s">
        <v>1507</v>
      </c>
      <c r="G1575" s="37">
        <f>SUM(G1576:G1582)</f>
        <v>24.87</v>
      </c>
    </row>
    <row r="1576" spans="1:7" x14ac:dyDescent="0.25">
      <c r="A1576" s="38"/>
      <c r="B1576" s="38"/>
      <c r="C1576" s="39">
        <v>1</v>
      </c>
      <c r="D1576" s="39">
        <v>2.19</v>
      </c>
      <c r="E1576" s="39"/>
      <c r="F1576" s="39"/>
      <c r="G1576" s="39">
        <f t="shared" ref="G1576:G1582" si="43">PRODUCT(C1576:F1576)</f>
        <v>2.19</v>
      </c>
    </row>
    <row r="1577" spans="1:7" x14ac:dyDescent="0.25">
      <c r="A1577" s="38"/>
      <c r="B1577" s="38"/>
      <c r="C1577" s="39">
        <v>1</v>
      </c>
      <c r="D1577" s="39">
        <v>3.78</v>
      </c>
      <c r="E1577" s="39"/>
      <c r="F1577" s="39"/>
      <c r="G1577" s="39">
        <f t="shared" si="43"/>
        <v>3.78</v>
      </c>
    </row>
    <row r="1578" spans="1:7" x14ac:dyDescent="0.25">
      <c r="A1578" s="38"/>
      <c r="B1578" s="38"/>
      <c r="C1578" s="39">
        <v>1</v>
      </c>
      <c r="D1578" s="39">
        <v>3.78</v>
      </c>
      <c r="E1578" s="39"/>
      <c r="F1578" s="39"/>
      <c r="G1578" s="39">
        <f t="shared" si="43"/>
        <v>3.78</v>
      </c>
    </row>
    <row r="1579" spans="1:7" x14ac:dyDescent="0.25">
      <c r="A1579" s="38"/>
      <c r="B1579" s="38"/>
      <c r="C1579" s="39">
        <v>1</v>
      </c>
      <c r="D1579" s="39">
        <v>3.78</v>
      </c>
      <c r="E1579" s="39"/>
      <c r="F1579" s="39"/>
      <c r="G1579" s="39">
        <f t="shared" si="43"/>
        <v>3.78</v>
      </c>
    </row>
    <row r="1580" spans="1:7" x14ac:dyDescent="0.25">
      <c r="A1580" s="38"/>
      <c r="B1580" s="38"/>
      <c r="C1580" s="39">
        <v>1</v>
      </c>
      <c r="D1580" s="39">
        <v>3.78</v>
      </c>
      <c r="E1580" s="39"/>
      <c r="F1580" s="39"/>
      <c r="G1580" s="39">
        <f t="shared" si="43"/>
        <v>3.78</v>
      </c>
    </row>
    <row r="1581" spans="1:7" x14ac:dyDescent="0.25">
      <c r="A1581" s="38"/>
      <c r="B1581" s="38"/>
      <c r="C1581" s="39">
        <v>1</v>
      </c>
      <c r="D1581" s="39">
        <v>3.78</v>
      </c>
      <c r="E1581" s="39"/>
      <c r="F1581" s="39"/>
      <c r="G1581" s="39">
        <f t="shared" si="43"/>
        <v>3.78</v>
      </c>
    </row>
    <row r="1582" spans="1:7" x14ac:dyDescent="0.25">
      <c r="A1582" s="38"/>
      <c r="B1582" s="38"/>
      <c r="C1582" s="39">
        <v>1</v>
      </c>
      <c r="D1582" s="39">
        <v>3.78</v>
      </c>
      <c r="E1582" s="39"/>
      <c r="F1582" s="39"/>
      <c r="G1582" s="39">
        <f t="shared" si="43"/>
        <v>3.78</v>
      </c>
    </row>
    <row r="1584" spans="1:7" x14ac:dyDescent="0.25">
      <c r="B1584" t="s">
        <v>1411</v>
      </c>
      <c r="C1584" s="33" t="s">
        <v>8</v>
      </c>
      <c r="D1584" s="34" t="s">
        <v>9</v>
      </c>
      <c r="E1584" s="33" t="s">
        <v>10</v>
      </c>
    </row>
    <row r="1585" spans="1:7" x14ac:dyDescent="0.25">
      <c r="B1585" t="s">
        <v>1411</v>
      </c>
      <c r="C1585" s="33" t="s">
        <v>11</v>
      </c>
      <c r="D1585" s="34" t="s">
        <v>214</v>
      </c>
      <c r="E1585" s="33" t="s">
        <v>215</v>
      </c>
    </row>
    <row r="1586" spans="1:7" x14ac:dyDescent="0.25">
      <c r="B1586" t="s">
        <v>1411</v>
      </c>
      <c r="C1586" s="33" t="s">
        <v>14</v>
      </c>
      <c r="D1586" s="34" t="s">
        <v>132</v>
      </c>
      <c r="E1586" s="33" t="s">
        <v>133</v>
      </c>
    </row>
    <row r="1587" spans="1:7" x14ac:dyDescent="0.25">
      <c r="B1587" t="s">
        <v>1411</v>
      </c>
      <c r="C1587" s="33" t="s">
        <v>24</v>
      </c>
      <c r="D1587" s="34" t="s">
        <v>32</v>
      </c>
      <c r="E1587" s="33" t="s">
        <v>150</v>
      </c>
    </row>
    <row r="1589" spans="1:7" ht="45" customHeight="1" x14ac:dyDescent="0.25">
      <c r="A1589" s="35" t="s">
        <v>1620</v>
      </c>
      <c r="B1589" s="35" t="s">
        <v>1413</v>
      </c>
      <c r="C1589" s="35" t="s">
        <v>250</v>
      </c>
      <c r="D1589" s="36" t="s">
        <v>64</v>
      </c>
      <c r="E1589" s="2" t="s">
        <v>251</v>
      </c>
      <c r="F1589" s="2" t="s">
        <v>251</v>
      </c>
      <c r="G1589" s="37">
        <f>SUM(G1590:G1590)</f>
        <v>3.5200000000000005</v>
      </c>
    </row>
    <row r="1590" spans="1:7" x14ac:dyDescent="0.25">
      <c r="A1590" s="38" t="s">
        <v>1621</v>
      </c>
      <c r="B1590" s="38"/>
      <c r="C1590" s="39">
        <v>1</v>
      </c>
      <c r="D1590" s="39">
        <v>1.1000000000000001</v>
      </c>
      <c r="E1590" s="39">
        <v>3.2</v>
      </c>
      <c r="F1590" s="39"/>
      <c r="G1590" s="39">
        <f>PRODUCT(C1590:F1590)</f>
        <v>3.5200000000000005</v>
      </c>
    </row>
    <row r="1592" spans="1:7" ht="45" customHeight="1" x14ac:dyDescent="0.25">
      <c r="A1592" s="35" t="s">
        <v>1622</v>
      </c>
      <c r="B1592" s="35" t="s">
        <v>1413</v>
      </c>
      <c r="C1592" s="35" t="s">
        <v>152</v>
      </c>
      <c r="D1592" s="36" t="s">
        <v>64</v>
      </c>
      <c r="E1592" s="2" t="s">
        <v>1509</v>
      </c>
      <c r="F1592" s="2" t="s">
        <v>1509</v>
      </c>
      <c r="G1592" s="37">
        <f>SUM(G1593:G1604)</f>
        <v>92.4</v>
      </c>
    </row>
    <row r="1593" spans="1:7" x14ac:dyDescent="0.25">
      <c r="A1593" s="38"/>
      <c r="B1593" s="38"/>
      <c r="C1593" s="39">
        <v>5</v>
      </c>
      <c r="D1593" s="39">
        <v>4.4000000000000004</v>
      </c>
      <c r="E1593" s="39">
        <v>1.6</v>
      </c>
      <c r="F1593" s="39"/>
      <c r="G1593" s="39">
        <f t="shared" ref="G1593:G1604" si="44">PRODUCT(C1593:F1593)</f>
        <v>35.200000000000003</v>
      </c>
    </row>
    <row r="1594" spans="1:7" x14ac:dyDescent="0.25">
      <c r="A1594" s="38"/>
      <c r="B1594" s="38"/>
      <c r="C1594" s="39">
        <v>7</v>
      </c>
      <c r="D1594" s="39">
        <v>2.4</v>
      </c>
      <c r="E1594" s="39">
        <v>0.8</v>
      </c>
      <c r="F1594" s="39"/>
      <c r="G1594" s="39">
        <f t="shared" si="44"/>
        <v>13.440000000000001</v>
      </c>
    </row>
    <row r="1595" spans="1:7" x14ac:dyDescent="0.25">
      <c r="A1595" s="38"/>
      <c r="B1595" s="38"/>
      <c r="C1595" s="39">
        <v>7</v>
      </c>
      <c r="D1595" s="39">
        <v>1.4</v>
      </c>
      <c r="E1595" s="39">
        <v>0.8</v>
      </c>
      <c r="F1595" s="39"/>
      <c r="G1595" s="39">
        <f t="shared" si="44"/>
        <v>7.84</v>
      </c>
    </row>
    <row r="1596" spans="1:7" x14ac:dyDescent="0.25">
      <c r="A1596" s="38"/>
      <c r="B1596" s="38"/>
      <c r="C1596" s="39">
        <v>1</v>
      </c>
      <c r="D1596" s="39">
        <v>3.8</v>
      </c>
      <c r="E1596" s="39">
        <v>0.8</v>
      </c>
      <c r="F1596" s="39"/>
      <c r="G1596" s="39">
        <f t="shared" si="44"/>
        <v>3.04</v>
      </c>
    </row>
    <row r="1597" spans="1:7" x14ac:dyDescent="0.25">
      <c r="A1597" s="38"/>
      <c r="B1597" s="38"/>
      <c r="C1597" s="39">
        <v>3</v>
      </c>
      <c r="D1597" s="39">
        <v>4</v>
      </c>
      <c r="E1597" s="39">
        <v>0.8</v>
      </c>
      <c r="F1597" s="39"/>
      <c r="G1597" s="39">
        <f t="shared" si="44"/>
        <v>9.6000000000000014</v>
      </c>
    </row>
    <row r="1598" spans="1:7" x14ac:dyDescent="0.25">
      <c r="A1598" s="38"/>
      <c r="B1598" s="38"/>
      <c r="C1598" s="39">
        <v>1</v>
      </c>
      <c r="D1598" s="39">
        <v>1.6</v>
      </c>
      <c r="E1598" s="39">
        <v>0.8</v>
      </c>
      <c r="F1598" s="39"/>
      <c r="G1598" s="39">
        <f t="shared" si="44"/>
        <v>1.2800000000000002</v>
      </c>
    </row>
    <row r="1599" spans="1:7" x14ac:dyDescent="0.25">
      <c r="A1599" s="38"/>
      <c r="B1599" s="38"/>
      <c r="C1599" s="39">
        <v>1</v>
      </c>
      <c r="D1599" s="39">
        <v>3.3</v>
      </c>
      <c r="E1599" s="39">
        <v>0.8</v>
      </c>
      <c r="F1599" s="39"/>
      <c r="G1599" s="39">
        <f t="shared" si="44"/>
        <v>2.64</v>
      </c>
    </row>
    <row r="1600" spans="1:7" x14ac:dyDescent="0.25">
      <c r="A1600" s="38"/>
      <c r="B1600" s="38"/>
      <c r="C1600" s="39">
        <v>1</v>
      </c>
      <c r="D1600" s="39">
        <v>2.4</v>
      </c>
      <c r="E1600" s="39">
        <v>0.8</v>
      </c>
      <c r="F1600" s="39"/>
      <c r="G1600" s="39">
        <f t="shared" si="44"/>
        <v>1.92</v>
      </c>
    </row>
    <row r="1601" spans="1:7" x14ac:dyDescent="0.25">
      <c r="A1601" s="38"/>
      <c r="B1601" s="38"/>
      <c r="C1601" s="39">
        <v>1</v>
      </c>
      <c r="D1601" s="39">
        <v>5.4</v>
      </c>
      <c r="E1601" s="39">
        <v>0.8</v>
      </c>
      <c r="F1601" s="39"/>
      <c r="G1601" s="39">
        <f t="shared" si="44"/>
        <v>4.32</v>
      </c>
    </row>
    <row r="1602" spans="1:7" x14ac:dyDescent="0.25">
      <c r="A1602" s="38"/>
      <c r="B1602" s="38"/>
      <c r="C1602" s="39">
        <v>8</v>
      </c>
      <c r="D1602" s="39">
        <v>0.8</v>
      </c>
      <c r="E1602" s="39">
        <v>0.8</v>
      </c>
      <c r="F1602" s="39"/>
      <c r="G1602" s="39">
        <f t="shared" si="44"/>
        <v>5.120000000000001</v>
      </c>
    </row>
    <row r="1603" spans="1:7" x14ac:dyDescent="0.25">
      <c r="A1603" s="38"/>
      <c r="B1603" s="38"/>
      <c r="C1603" s="39">
        <v>7</v>
      </c>
      <c r="D1603" s="39">
        <v>0.8</v>
      </c>
      <c r="E1603" s="39">
        <v>0.8</v>
      </c>
      <c r="F1603" s="39"/>
      <c r="G1603" s="39">
        <f t="shared" si="44"/>
        <v>4.4800000000000004</v>
      </c>
    </row>
    <row r="1604" spans="1:7" x14ac:dyDescent="0.25">
      <c r="A1604" s="38" t="s">
        <v>1621</v>
      </c>
      <c r="B1604" s="38"/>
      <c r="C1604" s="39">
        <v>1</v>
      </c>
      <c r="D1604" s="39">
        <v>1.1000000000000001</v>
      </c>
      <c r="E1604" s="39">
        <v>3.2</v>
      </c>
      <c r="F1604" s="39"/>
      <c r="G1604" s="39">
        <f t="shared" si="44"/>
        <v>3.5200000000000005</v>
      </c>
    </row>
    <row r="1606" spans="1:7" ht="45" customHeight="1" x14ac:dyDescent="0.25">
      <c r="A1606" s="35" t="s">
        <v>1623</v>
      </c>
      <c r="B1606" s="35" t="s">
        <v>1413</v>
      </c>
      <c r="C1606" s="35" t="s">
        <v>154</v>
      </c>
      <c r="D1606" s="36" t="s">
        <v>64</v>
      </c>
      <c r="E1606" s="2" t="s">
        <v>155</v>
      </c>
      <c r="F1606" s="2" t="s">
        <v>155</v>
      </c>
      <c r="G1606" s="37">
        <f>SUM(G1607:G1607)</f>
        <v>3.22</v>
      </c>
    </row>
    <row r="1607" spans="1:7" x14ac:dyDescent="0.25">
      <c r="A1607" s="38" t="s">
        <v>1512</v>
      </c>
      <c r="B1607" s="38"/>
      <c r="C1607" s="39">
        <v>1</v>
      </c>
      <c r="D1607" s="39">
        <v>3.22</v>
      </c>
      <c r="E1607" s="39"/>
      <c r="F1607" s="39"/>
      <c r="G1607" s="39">
        <f>PRODUCT(C1607:F1607)</f>
        <v>3.22</v>
      </c>
    </row>
    <row r="1609" spans="1:7" ht="45" customHeight="1" x14ac:dyDescent="0.25">
      <c r="A1609" s="35" t="s">
        <v>1624</v>
      </c>
      <c r="B1609" s="35" t="s">
        <v>1413</v>
      </c>
      <c r="C1609" s="35" t="s">
        <v>156</v>
      </c>
      <c r="D1609" s="36" t="s">
        <v>64</v>
      </c>
      <c r="E1609" s="2" t="s">
        <v>157</v>
      </c>
      <c r="F1609" s="2" t="s">
        <v>157</v>
      </c>
      <c r="G1609" s="37">
        <f>SUM(G1610:G1610)</f>
        <v>3.22</v>
      </c>
    </row>
    <row r="1610" spans="1:7" x14ac:dyDescent="0.25">
      <c r="A1610" s="38" t="s">
        <v>1512</v>
      </c>
      <c r="B1610" s="38"/>
      <c r="C1610" s="39">
        <v>1</v>
      </c>
      <c r="D1610" s="39">
        <v>3.22</v>
      </c>
      <c r="E1610" s="39"/>
      <c r="F1610" s="39"/>
      <c r="G1610" s="39">
        <f>PRODUCT(C1610:F1610)</f>
        <v>3.22</v>
      </c>
    </row>
    <row r="1612" spans="1:7" ht="45" customHeight="1" x14ac:dyDescent="0.25">
      <c r="A1612" s="35" t="s">
        <v>1625</v>
      </c>
      <c r="B1612" s="35" t="s">
        <v>1413</v>
      </c>
      <c r="C1612" s="35" t="s">
        <v>158</v>
      </c>
      <c r="D1612" s="36" t="s">
        <v>64</v>
      </c>
      <c r="E1612" s="2" t="s">
        <v>159</v>
      </c>
      <c r="F1612" s="2" t="s">
        <v>159</v>
      </c>
      <c r="G1612" s="37">
        <f>SUM(G1613:G1613)</f>
        <v>3.22</v>
      </c>
    </row>
    <row r="1613" spans="1:7" x14ac:dyDescent="0.25">
      <c r="A1613" s="38" t="s">
        <v>1512</v>
      </c>
      <c r="B1613" s="38"/>
      <c r="C1613" s="39">
        <v>1</v>
      </c>
      <c r="D1613" s="39">
        <v>3.22</v>
      </c>
      <c r="E1613" s="39"/>
      <c r="F1613" s="39"/>
      <c r="G1613" s="39">
        <f>PRODUCT(C1613:F1613)</f>
        <v>3.22</v>
      </c>
    </row>
    <row r="1615" spans="1:7" ht="45" customHeight="1" x14ac:dyDescent="0.25">
      <c r="A1615" s="35" t="s">
        <v>1626</v>
      </c>
      <c r="B1615" s="35" t="s">
        <v>1413</v>
      </c>
      <c r="C1615" s="35" t="s">
        <v>162</v>
      </c>
      <c r="D1615" s="36" t="s">
        <v>64</v>
      </c>
      <c r="E1615" s="2" t="s">
        <v>163</v>
      </c>
      <c r="F1615" s="2" t="s">
        <v>163</v>
      </c>
      <c r="G1615" s="37">
        <f>SUM(G1616:G1616)</f>
        <v>10</v>
      </c>
    </row>
    <row r="1616" spans="1:7" x14ac:dyDescent="0.25">
      <c r="A1616" s="38" t="s">
        <v>1442</v>
      </c>
      <c r="B1616" s="38"/>
      <c r="C1616" s="39">
        <v>10</v>
      </c>
      <c r="D1616" s="39"/>
      <c r="E1616" s="39"/>
      <c r="F1616" s="39"/>
      <c r="G1616" s="39">
        <f>PRODUCT(C1616:F1616)</f>
        <v>10</v>
      </c>
    </row>
    <row r="1618" spans="1:7" ht="45" customHeight="1" x14ac:dyDescent="0.25">
      <c r="A1618" s="35" t="s">
        <v>1627</v>
      </c>
      <c r="B1618" s="35" t="s">
        <v>1413</v>
      </c>
      <c r="C1618" s="35" t="s">
        <v>164</v>
      </c>
      <c r="D1618" s="36" t="s">
        <v>64</v>
      </c>
      <c r="E1618" s="2" t="s">
        <v>165</v>
      </c>
      <c r="F1618" s="2" t="s">
        <v>165</v>
      </c>
      <c r="G1618" s="37">
        <f>SUM(G1619:G1620)</f>
        <v>232.512</v>
      </c>
    </row>
    <row r="1619" spans="1:7" x14ac:dyDescent="0.25">
      <c r="A1619" s="38"/>
      <c r="B1619" s="38"/>
      <c r="C1619" s="39">
        <v>1</v>
      </c>
      <c r="D1619" s="39">
        <v>228.99199999999999</v>
      </c>
      <c r="E1619" s="39"/>
      <c r="F1619" s="39"/>
      <c r="G1619" s="39">
        <f>PRODUCT(C1619:F1619)</f>
        <v>228.99199999999999</v>
      </c>
    </row>
    <row r="1620" spans="1:7" x14ac:dyDescent="0.25">
      <c r="A1620" s="38" t="s">
        <v>1621</v>
      </c>
      <c r="B1620" s="38"/>
      <c r="C1620" s="39">
        <v>1</v>
      </c>
      <c r="D1620" s="39">
        <v>1.1000000000000001</v>
      </c>
      <c r="E1620" s="39">
        <v>3.2</v>
      </c>
      <c r="F1620" s="39"/>
      <c r="G1620" s="39">
        <f>PRODUCT(C1620:F1620)</f>
        <v>3.5200000000000005</v>
      </c>
    </row>
    <row r="1622" spans="1:7" ht="45" customHeight="1" x14ac:dyDescent="0.25">
      <c r="A1622" s="35" t="s">
        <v>1628</v>
      </c>
      <c r="B1622" s="35" t="s">
        <v>1413</v>
      </c>
      <c r="C1622" s="35" t="s">
        <v>166</v>
      </c>
      <c r="D1622" s="36" t="s">
        <v>30</v>
      </c>
      <c r="E1622" s="2" t="s">
        <v>167</v>
      </c>
      <c r="F1622" s="2" t="s">
        <v>167</v>
      </c>
      <c r="G1622" s="37">
        <f>SUM(G1623:G1623)</f>
        <v>25</v>
      </c>
    </row>
    <row r="1623" spans="1:7" x14ac:dyDescent="0.25">
      <c r="A1623" s="38" t="s">
        <v>1442</v>
      </c>
      <c r="B1623" s="38"/>
      <c r="C1623" s="39">
        <v>1</v>
      </c>
      <c r="D1623" s="39">
        <v>25</v>
      </c>
      <c r="E1623" s="39"/>
      <c r="F1623" s="39"/>
      <c r="G1623" s="39">
        <f>PRODUCT(C1623:F1623)</f>
        <v>25</v>
      </c>
    </row>
    <row r="1625" spans="1:7" ht="45" customHeight="1" x14ac:dyDescent="0.25">
      <c r="A1625" s="35" t="s">
        <v>1629</v>
      </c>
      <c r="B1625" s="35" t="s">
        <v>1413</v>
      </c>
      <c r="C1625" s="35" t="s">
        <v>168</v>
      </c>
      <c r="D1625" s="36" t="s">
        <v>30</v>
      </c>
      <c r="E1625" s="2" t="s">
        <v>1521</v>
      </c>
      <c r="F1625" s="2" t="s">
        <v>1521</v>
      </c>
      <c r="G1625" s="37">
        <f>SUM(G1626:G1792)</f>
        <v>181.65999999999983</v>
      </c>
    </row>
    <row r="1626" spans="1:7" x14ac:dyDescent="0.25">
      <c r="A1626" s="38"/>
      <c r="B1626" s="38"/>
      <c r="C1626" s="39">
        <v>1</v>
      </c>
      <c r="D1626" s="39">
        <v>0.44</v>
      </c>
      <c r="E1626" s="39"/>
      <c r="F1626" s="39"/>
      <c r="G1626" s="39">
        <f t="shared" ref="G1626:G1657" si="45">PRODUCT(C1626:F1626)</f>
        <v>0.44</v>
      </c>
    </row>
    <row r="1627" spans="1:7" x14ac:dyDescent="0.25">
      <c r="A1627" s="38"/>
      <c r="B1627" s="38"/>
      <c r="C1627" s="39">
        <v>1</v>
      </c>
      <c r="D1627" s="39">
        <v>1.75</v>
      </c>
      <c r="E1627" s="39"/>
      <c r="F1627" s="39"/>
      <c r="G1627" s="39">
        <f t="shared" si="45"/>
        <v>1.75</v>
      </c>
    </row>
    <row r="1628" spans="1:7" x14ac:dyDescent="0.25">
      <c r="A1628" s="38"/>
      <c r="B1628" s="38"/>
      <c r="C1628" s="39">
        <v>1</v>
      </c>
      <c r="D1628" s="39">
        <v>1.1000000000000001</v>
      </c>
      <c r="E1628" s="39"/>
      <c r="F1628" s="39"/>
      <c r="G1628" s="39">
        <f t="shared" si="45"/>
        <v>1.1000000000000001</v>
      </c>
    </row>
    <row r="1629" spans="1:7" x14ac:dyDescent="0.25">
      <c r="A1629" s="38"/>
      <c r="B1629" s="38"/>
      <c r="C1629" s="39">
        <v>1</v>
      </c>
      <c r="D1629" s="39">
        <v>0.11</v>
      </c>
      <c r="E1629" s="39"/>
      <c r="F1629" s="39"/>
      <c r="G1629" s="39">
        <f t="shared" si="45"/>
        <v>0.11</v>
      </c>
    </row>
    <row r="1630" spans="1:7" x14ac:dyDescent="0.25">
      <c r="A1630" s="38"/>
      <c r="B1630" s="38"/>
      <c r="C1630" s="39">
        <v>1</v>
      </c>
      <c r="D1630" s="39">
        <v>0.31</v>
      </c>
      <c r="E1630" s="39"/>
      <c r="F1630" s="39"/>
      <c r="G1630" s="39">
        <f t="shared" si="45"/>
        <v>0.31</v>
      </c>
    </row>
    <row r="1631" spans="1:7" x14ac:dyDescent="0.25">
      <c r="A1631" s="38"/>
      <c r="B1631" s="38"/>
      <c r="C1631" s="39">
        <v>1</v>
      </c>
      <c r="D1631" s="39">
        <v>1.1000000000000001</v>
      </c>
      <c r="E1631" s="39"/>
      <c r="F1631" s="39"/>
      <c r="G1631" s="39">
        <f t="shared" si="45"/>
        <v>1.1000000000000001</v>
      </c>
    </row>
    <row r="1632" spans="1:7" x14ac:dyDescent="0.25">
      <c r="A1632" s="38"/>
      <c r="B1632" s="38"/>
      <c r="C1632" s="39">
        <v>1</v>
      </c>
      <c r="D1632" s="39">
        <v>0.82</v>
      </c>
      <c r="E1632" s="39"/>
      <c r="F1632" s="39"/>
      <c r="G1632" s="39">
        <f t="shared" si="45"/>
        <v>0.82</v>
      </c>
    </row>
    <row r="1633" spans="1:7" x14ac:dyDescent="0.25">
      <c r="A1633" s="38"/>
      <c r="B1633" s="38"/>
      <c r="C1633" s="39">
        <v>1</v>
      </c>
      <c r="D1633" s="39">
        <v>2.2000000000000002</v>
      </c>
      <c r="E1633" s="39"/>
      <c r="F1633" s="39"/>
      <c r="G1633" s="39">
        <f t="shared" si="45"/>
        <v>2.2000000000000002</v>
      </c>
    </row>
    <row r="1634" spans="1:7" x14ac:dyDescent="0.25">
      <c r="A1634" s="38"/>
      <c r="B1634" s="38"/>
      <c r="C1634" s="39">
        <v>1</v>
      </c>
      <c r="D1634" s="39">
        <v>0.79</v>
      </c>
      <c r="E1634" s="39"/>
      <c r="F1634" s="39"/>
      <c r="G1634" s="39">
        <f t="shared" si="45"/>
        <v>0.79</v>
      </c>
    </row>
    <row r="1635" spans="1:7" x14ac:dyDescent="0.25">
      <c r="A1635" s="38"/>
      <c r="B1635" s="38"/>
      <c r="C1635" s="39">
        <v>1</v>
      </c>
      <c r="D1635" s="39">
        <v>0.95</v>
      </c>
      <c r="E1635" s="39"/>
      <c r="F1635" s="39"/>
      <c r="G1635" s="39">
        <f t="shared" si="45"/>
        <v>0.95</v>
      </c>
    </row>
    <row r="1636" spans="1:7" x14ac:dyDescent="0.25">
      <c r="A1636" s="38"/>
      <c r="B1636" s="38"/>
      <c r="C1636" s="39">
        <v>1</v>
      </c>
      <c r="D1636" s="39">
        <v>0.3</v>
      </c>
      <c r="E1636" s="39"/>
      <c r="F1636" s="39"/>
      <c r="G1636" s="39">
        <f t="shared" si="45"/>
        <v>0.3</v>
      </c>
    </row>
    <row r="1637" spans="1:7" x14ac:dyDescent="0.25">
      <c r="A1637" s="38"/>
      <c r="B1637" s="38"/>
      <c r="C1637" s="39">
        <v>1</v>
      </c>
      <c r="D1637" s="39">
        <v>0.95</v>
      </c>
      <c r="E1637" s="39"/>
      <c r="F1637" s="39"/>
      <c r="G1637" s="39">
        <f t="shared" si="45"/>
        <v>0.95</v>
      </c>
    </row>
    <row r="1638" spans="1:7" x14ac:dyDescent="0.25">
      <c r="A1638" s="38"/>
      <c r="B1638" s="38"/>
      <c r="C1638" s="39">
        <v>1</v>
      </c>
      <c r="D1638" s="39">
        <v>0.95</v>
      </c>
      <c r="E1638" s="39"/>
      <c r="F1638" s="39"/>
      <c r="G1638" s="39">
        <f t="shared" si="45"/>
        <v>0.95</v>
      </c>
    </row>
    <row r="1639" spans="1:7" x14ac:dyDescent="0.25">
      <c r="A1639" s="38"/>
      <c r="B1639" s="38"/>
      <c r="C1639" s="39">
        <v>1</v>
      </c>
      <c r="D1639" s="39">
        <v>0.31</v>
      </c>
      <c r="E1639" s="39"/>
      <c r="F1639" s="39"/>
      <c r="G1639" s="39">
        <f t="shared" si="45"/>
        <v>0.31</v>
      </c>
    </row>
    <row r="1640" spans="1:7" x14ac:dyDescent="0.25">
      <c r="A1640" s="38"/>
      <c r="B1640" s="38"/>
      <c r="C1640" s="39">
        <v>1</v>
      </c>
      <c r="D1640" s="39">
        <v>0.95</v>
      </c>
      <c r="E1640" s="39"/>
      <c r="F1640" s="39"/>
      <c r="G1640" s="39">
        <f t="shared" si="45"/>
        <v>0.95</v>
      </c>
    </row>
    <row r="1641" spans="1:7" x14ac:dyDescent="0.25">
      <c r="A1641" s="38"/>
      <c r="B1641" s="38"/>
      <c r="C1641" s="39">
        <v>1</v>
      </c>
      <c r="D1641" s="39">
        <v>2.1</v>
      </c>
      <c r="E1641" s="39"/>
      <c r="F1641" s="39"/>
      <c r="G1641" s="39">
        <f t="shared" si="45"/>
        <v>2.1</v>
      </c>
    </row>
    <row r="1642" spans="1:7" x14ac:dyDescent="0.25">
      <c r="A1642" s="38"/>
      <c r="B1642" s="38"/>
      <c r="C1642" s="39">
        <v>1</v>
      </c>
      <c r="D1642" s="39">
        <v>2.3199999999999998</v>
      </c>
      <c r="E1642" s="39"/>
      <c r="F1642" s="39"/>
      <c r="G1642" s="39">
        <f t="shared" si="45"/>
        <v>2.3199999999999998</v>
      </c>
    </row>
    <row r="1643" spans="1:7" x14ac:dyDescent="0.25">
      <c r="A1643" s="38"/>
      <c r="B1643" s="38"/>
      <c r="C1643" s="39">
        <v>1</v>
      </c>
      <c r="D1643" s="39">
        <v>3.03</v>
      </c>
      <c r="E1643" s="39"/>
      <c r="F1643" s="39"/>
      <c r="G1643" s="39">
        <f t="shared" si="45"/>
        <v>3.03</v>
      </c>
    </row>
    <row r="1644" spans="1:7" x14ac:dyDescent="0.25">
      <c r="A1644" s="38"/>
      <c r="B1644" s="38"/>
      <c r="C1644" s="39">
        <v>1</v>
      </c>
      <c r="D1644" s="39">
        <v>2.04</v>
      </c>
      <c r="E1644" s="39"/>
      <c r="F1644" s="39"/>
      <c r="G1644" s="39">
        <f t="shared" si="45"/>
        <v>2.04</v>
      </c>
    </row>
    <row r="1645" spans="1:7" x14ac:dyDescent="0.25">
      <c r="A1645" s="38"/>
      <c r="B1645" s="38"/>
      <c r="C1645" s="39">
        <v>1</v>
      </c>
      <c r="D1645" s="39">
        <v>0.44</v>
      </c>
      <c r="E1645" s="39"/>
      <c r="F1645" s="39"/>
      <c r="G1645" s="39">
        <f t="shared" si="45"/>
        <v>0.44</v>
      </c>
    </row>
    <row r="1646" spans="1:7" x14ac:dyDescent="0.25">
      <c r="A1646" s="38"/>
      <c r="B1646" s="38"/>
      <c r="C1646" s="39">
        <v>1</v>
      </c>
      <c r="D1646" s="39">
        <v>2.2000000000000002</v>
      </c>
      <c r="E1646" s="39"/>
      <c r="F1646" s="39"/>
      <c r="G1646" s="39">
        <f t="shared" si="45"/>
        <v>2.2000000000000002</v>
      </c>
    </row>
    <row r="1647" spans="1:7" x14ac:dyDescent="0.25">
      <c r="A1647" s="38"/>
      <c r="B1647" s="38"/>
      <c r="C1647" s="39">
        <v>1</v>
      </c>
      <c r="D1647" s="39">
        <v>2.2000000000000002</v>
      </c>
      <c r="E1647" s="39"/>
      <c r="F1647" s="39"/>
      <c r="G1647" s="39">
        <f t="shared" si="45"/>
        <v>2.2000000000000002</v>
      </c>
    </row>
    <row r="1648" spans="1:7" x14ac:dyDescent="0.25">
      <c r="A1648" s="38"/>
      <c r="B1648" s="38"/>
      <c r="C1648" s="39">
        <v>1</v>
      </c>
      <c r="D1648" s="39">
        <v>1.43</v>
      </c>
      <c r="E1648" s="39"/>
      <c r="F1648" s="39"/>
      <c r="G1648" s="39">
        <f t="shared" si="45"/>
        <v>1.43</v>
      </c>
    </row>
    <row r="1649" spans="1:7" x14ac:dyDescent="0.25">
      <c r="A1649" s="38"/>
      <c r="B1649" s="38"/>
      <c r="C1649" s="39">
        <v>1</v>
      </c>
      <c r="D1649" s="39">
        <v>1.39</v>
      </c>
      <c r="E1649" s="39"/>
      <c r="F1649" s="39"/>
      <c r="G1649" s="39">
        <f t="shared" si="45"/>
        <v>1.39</v>
      </c>
    </row>
    <row r="1650" spans="1:7" x14ac:dyDescent="0.25">
      <c r="A1650" s="38"/>
      <c r="B1650" s="38"/>
      <c r="C1650" s="39">
        <v>1</v>
      </c>
      <c r="D1650" s="39">
        <v>3.39</v>
      </c>
      <c r="E1650" s="39"/>
      <c r="F1650" s="39"/>
      <c r="G1650" s="39">
        <f t="shared" si="45"/>
        <v>3.39</v>
      </c>
    </row>
    <row r="1651" spans="1:7" x14ac:dyDescent="0.25">
      <c r="A1651" s="38"/>
      <c r="B1651" s="38"/>
      <c r="C1651" s="39">
        <v>1</v>
      </c>
      <c r="D1651" s="39">
        <v>1.53</v>
      </c>
      <c r="E1651" s="39"/>
      <c r="F1651" s="39"/>
      <c r="G1651" s="39">
        <f t="shared" si="45"/>
        <v>1.53</v>
      </c>
    </row>
    <row r="1652" spans="1:7" x14ac:dyDescent="0.25">
      <c r="A1652" s="38"/>
      <c r="B1652" s="38"/>
      <c r="C1652" s="39">
        <v>1</v>
      </c>
      <c r="D1652" s="39">
        <v>1.48</v>
      </c>
      <c r="E1652" s="39"/>
      <c r="F1652" s="39"/>
      <c r="G1652" s="39">
        <f t="shared" si="45"/>
        <v>1.48</v>
      </c>
    </row>
    <row r="1653" spans="1:7" x14ac:dyDescent="0.25">
      <c r="A1653" s="38"/>
      <c r="B1653" s="38"/>
      <c r="C1653" s="39">
        <v>1</v>
      </c>
      <c r="D1653" s="39">
        <v>2.57</v>
      </c>
      <c r="E1653" s="39"/>
      <c r="F1653" s="39"/>
      <c r="G1653" s="39">
        <f t="shared" si="45"/>
        <v>2.57</v>
      </c>
    </row>
    <row r="1654" spans="1:7" x14ac:dyDescent="0.25">
      <c r="A1654" s="38"/>
      <c r="B1654" s="38"/>
      <c r="C1654" s="39">
        <v>1</v>
      </c>
      <c r="D1654" s="39">
        <v>0.5</v>
      </c>
      <c r="E1654" s="39"/>
      <c r="F1654" s="39"/>
      <c r="G1654" s="39">
        <f t="shared" si="45"/>
        <v>0.5</v>
      </c>
    </row>
    <row r="1655" spans="1:7" x14ac:dyDescent="0.25">
      <c r="A1655" s="38"/>
      <c r="B1655" s="38"/>
      <c r="C1655" s="39">
        <v>1</v>
      </c>
      <c r="D1655" s="39">
        <v>0.08</v>
      </c>
      <c r="E1655" s="39"/>
      <c r="F1655" s="39"/>
      <c r="G1655" s="39">
        <f t="shared" si="45"/>
        <v>0.08</v>
      </c>
    </row>
    <row r="1656" spans="1:7" x14ac:dyDescent="0.25">
      <c r="A1656" s="38"/>
      <c r="B1656" s="38"/>
      <c r="C1656" s="39">
        <v>1</v>
      </c>
      <c r="D1656" s="39">
        <v>0.48</v>
      </c>
      <c r="E1656" s="39"/>
      <c r="F1656" s="39"/>
      <c r="G1656" s="39">
        <f t="shared" si="45"/>
        <v>0.48</v>
      </c>
    </row>
    <row r="1657" spans="1:7" x14ac:dyDescent="0.25">
      <c r="A1657" s="38"/>
      <c r="B1657" s="38"/>
      <c r="C1657" s="39">
        <v>1</v>
      </c>
      <c r="D1657" s="39">
        <v>1.51</v>
      </c>
      <c r="E1657" s="39"/>
      <c r="F1657" s="39"/>
      <c r="G1657" s="39">
        <f t="shared" si="45"/>
        <v>1.51</v>
      </c>
    </row>
    <row r="1658" spans="1:7" x14ac:dyDescent="0.25">
      <c r="A1658" s="38"/>
      <c r="B1658" s="38"/>
      <c r="C1658" s="39">
        <v>1</v>
      </c>
      <c r="D1658" s="39">
        <v>1.48</v>
      </c>
      <c r="E1658" s="39"/>
      <c r="F1658" s="39"/>
      <c r="G1658" s="39">
        <f t="shared" ref="G1658:G1689" si="46">PRODUCT(C1658:F1658)</f>
        <v>1.48</v>
      </c>
    </row>
    <row r="1659" spans="1:7" x14ac:dyDescent="0.25">
      <c r="A1659" s="38"/>
      <c r="B1659" s="38"/>
      <c r="C1659" s="39">
        <v>1</v>
      </c>
      <c r="D1659" s="39">
        <v>1.5</v>
      </c>
      <c r="E1659" s="39"/>
      <c r="F1659" s="39"/>
      <c r="G1659" s="39">
        <f t="shared" si="46"/>
        <v>1.5</v>
      </c>
    </row>
    <row r="1660" spans="1:7" x14ac:dyDescent="0.25">
      <c r="A1660" s="38"/>
      <c r="B1660" s="38"/>
      <c r="C1660" s="39">
        <v>1</v>
      </c>
      <c r="D1660" s="39">
        <v>1.49</v>
      </c>
      <c r="E1660" s="39"/>
      <c r="F1660" s="39"/>
      <c r="G1660" s="39">
        <f t="shared" si="46"/>
        <v>1.49</v>
      </c>
    </row>
    <row r="1661" spans="1:7" x14ac:dyDescent="0.25">
      <c r="A1661" s="38"/>
      <c r="B1661" s="38"/>
      <c r="C1661" s="39">
        <v>1</v>
      </c>
      <c r="D1661" s="39">
        <v>0.51</v>
      </c>
      <c r="E1661" s="39"/>
      <c r="F1661" s="39"/>
      <c r="G1661" s="39">
        <f t="shared" si="46"/>
        <v>0.51</v>
      </c>
    </row>
    <row r="1662" spans="1:7" x14ac:dyDescent="0.25">
      <c r="A1662" s="38"/>
      <c r="B1662" s="38"/>
      <c r="C1662" s="39">
        <v>1</v>
      </c>
      <c r="D1662" s="39">
        <v>0.99</v>
      </c>
      <c r="E1662" s="39"/>
      <c r="F1662" s="39"/>
      <c r="G1662" s="39">
        <f t="shared" si="46"/>
        <v>0.99</v>
      </c>
    </row>
    <row r="1663" spans="1:7" x14ac:dyDescent="0.25">
      <c r="A1663" s="38"/>
      <c r="B1663" s="38"/>
      <c r="C1663" s="39">
        <v>1</v>
      </c>
      <c r="D1663" s="39">
        <v>1.49</v>
      </c>
      <c r="E1663" s="39"/>
      <c r="F1663" s="39"/>
      <c r="G1663" s="39">
        <f t="shared" si="46"/>
        <v>1.49</v>
      </c>
    </row>
    <row r="1664" spans="1:7" x14ac:dyDescent="0.25">
      <c r="A1664" s="38"/>
      <c r="B1664" s="38"/>
      <c r="C1664" s="39">
        <v>1</v>
      </c>
      <c r="D1664" s="39">
        <v>0.82</v>
      </c>
      <c r="E1664" s="39"/>
      <c r="F1664" s="39"/>
      <c r="G1664" s="39">
        <f t="shared" si="46"/>
        <v>0.82</v>
      </c>
    </row>
    <row r="1665" spans="1:7" x14ac:dyDescent="0.25">
      <c r="A1665" s="38"/>
      <c r="B1665" s="38"/>
      <c r="C1665" s="39">
        <v>1</v>
      </c>
      <c r="D1665" s="39">
        <v>0.51</v>
      </c>
      <c r="E1665" s="39"/>
      <c r="F1665" s="39"/>
      <c r="G1665" s="39">
        <f t="shared" si="46"/>
        <v>0.51</v>
      </c>
    </row>
    <row r="1666" spans="1:7" x14ac:dyDescent="0.25">
      <c r="A1666" s="38"/>
      <c r="B1666" s="38"/>
      <c r="C1666" s="39">
        <v>1</v>
      </c>
      <c r="D1666" s="39">
        <v>0.99</v>
      </c>
      <c r="E1666" s="39"/>
      <c r="F1666" s="39"/>
      <c r="G1666" s="39">
        <f t="shared" si="46"/>
        <v>0.99</v>
      </c>
    </row>
    <row r="1667" spans="1:7" x14ac:dyDescent="0.25">
      <c r="A1667" s="38"/>
      <c r="B1667" s="38"/>
      <c r="C1667" s="39">
        <v>1</v>
      </c>
      <c r="D1667" s="39">
        <v>1.51</v>
      </c>
      <c r="E1667" s="39"/>
      <c r="F1667" s="39"/>
      <c r="G1667" s="39">
        <f t="shared" si="46"/>
        <v>1.51</v>
      </c>
    </row>
    <row r="1668" spans="1:7" x14ac:dyDescent="0.25">
      <c r="A1668" s="38"/>
      <c r="B1668" s="38"/>
      <c r="C1668" s="39">
        <v>1</v>
      </c>
      <c r="D1668" s="39">
        <v>1.48</v>
      </c>
      <c r="E1668" s="39"/>
      <c r="F1668" s="39"/>
      <c r="G1668" s="39">
        <f t="shared" si="46"/>
        <v>1.48</v>
      </c>
    </row>
    <row r="1669" spans="1:7" x14ac:dyDescent="0.25">
      <c r="A1669" s="38"/>
      <c r="B1669" s="38"/>
      <c r="C1669" s="39">
        <v>1</v>
      </c>
      <c r="D1669" s="39">
        <v>1.46</v>
      </c>
      <c r="E1669" s="39"/>
      <c r="F1669" s="39"/>
      <c r="G1669" s="39">
        <f t="shared" si="46"/>
        <v>1.46</v>
      </c>
    </row>
    <row r="1670" spans="1:7" x14ac:dyDescent="0.25">
      <c r="A1670" s="38"/>
      <c r="B1670" s="38"/>
      <c r="C1670" s="39">
        <v>1</v>
      </c>
      <c r="D1670" s="39">
        <v>0.42</v>
      </c>
      <c r="E1670" s="39"/>
      <c r="F1670" s="39"/>
      <c r="G1670" s="39">
        <f t="shared" si="46"/>
        <v>0.42</v>
      </c>
    </row>
    <row r="1671" spans="1:7" x14ac:dyDescent="0.25">
      <c r="A1671" s="38"/>
      <c r="B1671" s="38"/>
      <c r="C1671" s="39">
        <v>1</v>
      </c>
      <c r="D1671" s="39">
        <v>0.99</v>
      </c>
      <c r="E1671" s="39"/>
      <c r="F1671" s="39"/>
      <c r="G1671" s="39">
        <f t="shared" si="46"/>
        <v>0.99</v>
      </c>
    </row>
    <row r="1672" spans="1:7" x14ac:dyDescent="0.25">
      <c r="A1672" s="38"/>
      <c r="B1672" s="38"/>
      <c r="C1672" s="39">
        <v>1</v>
      </c>
      <c r="D1672" s="39">
        <v>1.44</v>
      </c>
      <c r="E1672" s="39"/>
      <c r="F1672" s="39"/>
      <c r="G1672" s="39">
        <f t="shared" si="46"/>
        <v>1.44</v>
      </c>
    </row>
    <row r="1673" spans="1:7" x14ac:dyDescent="0.25">
      <c r="A1673" s="38"/>
      <c r="B1673" s="38"/>
      <c r="C1673" s="39">
        <v>1</v>
      </c>
      <c r="D1673" s="39">
        <v>0.42</v>
      </c>
      <c r="E1673" s="39"/>
      <c r="F1673" s="39"/>
      <c r="G1673" s="39">
        <f t="shared" si="46"/>
        <v>0.42</v>
      </c>
    </row>
    <row r="1674" spans="1:7" x14ac:dyDescent="0.25">
      <c r="A1674" s="38"/>
      <c r="B1674" s="38"/>
      <c r="C1674" s="39">
        <v>1</v>
      </c>
      <c r="D1674" s="39">
        <v>0.99</v>
      </c>
      <c r="E1674" s="39"/>
      <c r="F1674" s="39"/>
      <c r="G1674" s="39">
        <f t="shared" si="46"/>
        <v>0.99</v>
      </c>
    </row>
    <row r="1675" spans="1:7" x14ac:dyDescent="0.25">
      <c r="A1675" s="38"/>
      <c r="B1675" s="38"/>
      <c r="C1675" s="39">
        <v>1</v>
      </c>
      <c r="D1675" s="39">
        <v>1.44</v>
      </c>
      <c r="E1675" s="39"/>
      <c r="F1675" s="39"/>
      <c r="G1675" s="39">
        <f t="shared" si="46"/>
        <v>1.44</v>
      </c>
    </row>
    <row r="1676" spans="1:7" x14ac:dyDescent="0.25">
      <c r="A1676" s="38"/>
      <c r="B1676" s="38"/>
      <c r="C1676" s="39">
        <v>1</v>
      </c>
      <c r="D1676" s="39">
        <v>3.39</v>
      </c>
      <c r="E1676" s="39"/>
      <c r="F1676" s="39"/>
      <c r="G1676" s="39">
        <f t="shared" si="46"/>
        <v>3.39</v>
      </c>
    </row>
    <row r="1677" spans="1:7" x14ac:dyDescent="0.25">
      <c r="A1677" s="38"/>
      <c r="B1677" s="38"/>
      <c r="C1677" s="39">
        <v>1</v>
      </c>
      <c r="D1677" s="39">
        <v>1.4</v>
      </c>
      <c r="E1677" s="39"/>
      <c r="F1677" s="39"/>
      <c r="G1677" s="39">
        <f t="shared" si="46"/>
        <v>1.4</v>
      </c>
    </row>
    <row r="1678" spans="1:7" x14ac:dyDescent="0.25">
      <c r="A1678" s="38"/>
      <c r="B1678" s="38"/>
      <c r="C1678" s="39">
        <v>1</v>
      </c>
      <c r="D1678" s="39">
        <v>1.45</v>
      </c>
      <c r="E1678" s="39"/>
      <c r="F1678" s="39"/>
      <c r="G1678" s="39">
        <f t="shared" si="46"/>
        <v>1.45</v>
      </c>
    </row>
    <row r="1679" spans="1:7" x14ac:dyDescent="0.25">
      <c r="A1679" s="38"/>
      <c r="B1679" s="38"/>
      <c r="C1679" s="39">
        <v>1</v>
      </c>
      <c r="D1679" s="39">
        <v>3.39</v>
      </c>
      <c r="E1679" s="39"/>
      <c r="F1679" s="39"/>
      <c r="G1679" s="39">
        <f t="shared" si="46"/>
        <v>3.39</v>
      </c>
    </row>
    <row r="1680" spans="1:7" x14ac:dyDescent="0.25">
      <c r="A1680" s="38"/>
      <c r="B1680" s="38"/>
      <c r="C1680" s="39">
        <v>1</v>
      </c>
      <c r="D1680" s="39">
        <v>0.99</v>
      </c>
      <c r="E1680" s="39"/>
      <c r="F1680" s="39"/>
      <c r="G1680" s="39">
        <f t="shared" si="46"/>
        <v>0.99</v>
      </c>
    </row>
    <row r="1681" spans="1:7" x14ac:dyDescent="0.25">
      <c r="A1681" s="38"/>
      <c r="B1681" s="38"/>
      <c r="C1681" s="39">
        <v>1</v>
      </c>
      <c r="D1681" s="39">
        <v>0.44</v>
      </c>
      <c r="E1681" s="39"/>
      <c r="F1681" s="39"/>
      <c r="G1681" s="39">
        <f t="shared" si="46"/>
        <v>0.44</v>
      </c>
    </row>
    <row r="1682" spans="1:7" x14ac:dyDescent="0.25">
      <c r="A1682" s="38"/>
      <c r="B1682" s="38"/>
      <c r="C1682" s="39">
        <v>1</v>
      </c>
      <c r="D1682" s="39">
        <v>2.2000000000000002</v>
      </c>
      <c r="E1682" s="39"/>
      <c r="F1682" s="39"/>
      <c r="G1682" s="39">
        <f t="shared" si="46"/>
        <v>2.2000000000000002</v>
      </c>
    </row>
    <row r="1683" spans="1:7" x14ac:dyDescent="0.25">
      <c r="A1683" s="38"/>
      <c r="B1683" s="38"/>
      <c r="C1683" s="39">
        <v>1</v>
      </c>
      <c r="D1683" s="39">
        <v>0.82</v>
      </c>
      <c r="E1683" s="39"/>
      <c r="F1683" s="39"/>
      <c r="G1683" s="39">
        <f t="shared" si="46"/>
        <v>0.82</v>
      </c>
    </row>
    <row r="1684" spans="1:7" x14ac:dyDescent="0.25">
      <c r="A1684" s="38"/>
      <c r="B1684" s="38"/>
      <c r="C1684" s="39">
        <v>1</v>
      </c>
      <c r="D1684" s="39">
        <v>2.58</v>
      </c>
      <c r="E1684" s="39"/>
      <c r="F1684" s="39"/>
      <c r="G1684" s="39">
        <f t="shared" si="46"/>
        <v>2.58</v>
      </c>
    </row>
    <row r="1685" spans="1:7" x14ac:dyDescent="0.25">
      <c r="A1685" s="38"/>
      <c r="B1685" s="38"/>
      <c r="C1685" s="39">
        <v>1</v>
      </c>
      <c r="D1685" s="39">
        <v>1.3</v>
      </c>
      <c r="E1685" s="39"/>
      <c r="F1685" s="39"/>
      <c r="G1685" s="39">
        <f t="shared" si="46"/>
        <v>1.3</v>
      </c>
    </row>
    <row r="1686" spans="1:7" x14ac:dyDescent="0.25">
      <c r="A1686" s="38"/>
      <c r="B1686" s="38"/>
      <c r="C1686" s="39">
        <v>1</v>
      </c>
      <c r="D1686" s="39">
        <v>0.72</v>
      </c>
      <c r="E1686" s="39"/>
      <c r="F1686" s="39"/>
      <c r="G1686" s="39">
        <f t="shared" si="46"/>
        <v>0.72</v>
      </c>
    </row>
    <row r="1687" spans="1:7" x14ac:dyDescent="0.25">
      <c r="A1687" s="38"/>
      <c r="B1687" s="38"/>
      <c r="C1687" s="39">
        <v>1</v>
      </c>
      <c r="D1687" s="39">
        <v>0.27</v>
      </c>
      <c r="E1687" s="39"/>
      <c r="F1687" s="39"/>
      <c r="G1687" s="39">
        <f t="shared" si="46"/>
        <v>0.27</v>
      </c>
    </row>
    <row r="1688" spans="1:7" x14ac:dyDescent="0.25">
      <c r="A1688" s="38"/>
      <c r="B1688" s="38"/>
      <c r="C1688" s="39">
        <v>1</v>
      </c>
      <c r="D1688" s="39">
        <v>0.7</v>
      </c>
      <c r="E1688" s="39"/>
      <c r="F1688" s="39"/>
      <c r="G1688" s="39">
        <f t="shared" si="46"/>
        <v>0.7</v>
      </c>
    </row>
    <row r="1689" spans="1:7" x14ac:dyDescent="0.25">
      <c r="A1689" s="38"/>
      <c r="B1689" s="38"/>
      <c r="C1689" s="39">
        <v>1</v>
      </c>
      <c r="D1689" s="39">
        <v>2.2200000000000002</v>
      </c>
      <c r="E1689" s="39"/>
      <c r="F1689" s="39"/>
      <c r="G1689" s="39">
        <f t="shared" si="46"/>
        <v>2.2200000000000002</v>
      </c>
    </row>
    <row r="1690" spans="1:7" x14ac:dyDescent="0.25">
      <c r="A1690" s="38"/>
      <c r="B1690" s="38"/>
      <c r="C1690" s="39">
        <v>1</v>
      </c>
      <c r="D1690" s="39">
        <v>0.46</v>
      </c>
      <c r="E1690" s="39"/>
      <c r="F1690" s="39"/>
      <c r="G1690" s="39">
        <f t="shared" ref="G1690:G1721" si="47">PRODUCT(C1690:F1690)</f>
        <v>0.46</v>
      </c>
    </row>
    <row r="1691" spans="1:7" x14ac:dyDescent="0.25">
      <c r="A1691" s="38"/>
      <c r="B1691" s="38"/>
      <c r="C1691" s="39">
        <v>1</v>
      </c>
      <c r="D1691" s="39">
        <v>1.7</v>
      </c>
      <c r="E1691" s="39"/>
      <c r="F1691" s="39"/>
      <c r="G1691" s="39">
        <f t="shared" si="47"/>
        <v>1.7</v>
      </c>
    </row>
    <row r="1692" spans="1:7" x14ac:dyDescent="0.25">
      <c r="A1692" s="38"/>
      <c r="B1692" s="38"/>
      <c r="C1692" s="39">
        <v>1</v>
      </c>
      <c r="D1692" s="39">
        <v>1.61</v>
      </c>
      <c r="E1692" s="39"/>
      <c r="F1692" s="39"/>
      <c r="G1692" s="39">
        <f t="shared" si="47"/>
        <v>1.61</v>
      </c>
    </row>
    <row r="1693" spans="1:7" x14ac:dyDescent="0.25">
      <c r="A1693" s="38"/>
      <c r="B1693" s="38"/>
      <c r="C1693" s="39">
        <v>1</v>
      </c>
      <c r="D1693" s="39">
        <v>1.61</v>
      </c>
      <c r="E1693" s="39"/>
      <c r="F1693" s="39"/>
      <c r="G1693" s="39">
        <f t="shared" si="47"/>
        <v>1.61</v>
      </c>
    </row>
    <row r="1694" spans="1:7" x14ac:dyDescent="0.25">
      <c r="A1694" s="38"/>
      <c r="B1694" s="38"/>
      <c r="C1694" s="39">
        <v>1</v>
      </c>
      <c r="D1694" s="39">
        <v>2.92</v>
      </c>
      <c r="E1694" s="39"/>
      <c r="F1694" s="39"/>
      <c r="G1694" s="39">
        <f t="shared" si="47"/>
        <v>2.92</v>
      </c>
    </row>
    <row r="1695" spans="1:7" x14ac:dyDescent="0.25">
      <c r="A1695" s="38"/>
      <c r="B1695" s="38"/>
      <c r="C1695" s="39">
        <v>1</v>
      </c>
      <c r="D1695" s="39">
        <v>0.71</v>
      </c>
      <c r="E1695" s="39"/>
      <c r="F1695" s="39"/>
      <c r="G1695" s="39">
        <f t="shared" si="47"/>
        <v>0.71</v>
      </c>
    </row>
    <row r="1696" spans="1:7" x14ac:dyDescent="0.25">
      <c r="A1696" s="38"/>
      <c r="B1696" s="38"/>
      <c r="C1696" s="39">
        <v>1</v>
      </c>
      <c r="D1696" s="39">
        <v>0.18</v>
      </c>
      <c r="E1696" s="39"/>
      <c r="F1696" s="39"/>
      <c r="G1696" s="39">
        <f t="shared" si="47"/>
        <v>0.18</v>
      </c>
    </row>
    <row r="1697" spans="1:7" x14ac:dyDescent="0.25">
      <c r="A1697" s="38"/>
      <c r="B1697" s="38"/>
      <c r="C1697" s="39">
        <v>1</v>
      </c>
      <c r="D1697" s="39">
        <v>2.1</v>
      </c>
      <c r="E1697" s="39"/>
      <c r="F1697" s="39"/>
      <c r="G1697" s="39">
        <f t="shared" si="47"/>
        <v>2.1</v>
      </c>
    </row>
    <row r="1698" spans="1:7" x14ac:dyDescent="0.25">
      <c r="A1698" s="38"/>
      <c r="B1698" s="38"/>
      <c r="C1698" s="39">
        <v>1</v>
      </c>
      <c r="D1698" s="39">
        <v>0.19</v>
      </c>
      <c r="E1698" s="39"/>
      <c r="F1698" s="39"/>
      <c r="G1698" s="39">
        <f t="shared" si="47"/>
        <v>0.19</v>
      </c>
    </row>
    <row r="1699" spans="1:7" x14ac:dyDescent="0.25">
      <c r="A1699" s="38"/>
      <c r="B1699" s="38"/>
      <c r="C1699" s="39">
        <v>1</v>
      </c>
      <c r="D1699" s="39">
        <v>0.26</v>
      </c>
      <c r="E1699" s="39"/>
      <c r="F1699" s="39"/>
      <c r="G1699" s="39">
        <f t="shared" si="47"/>
        <v>0.26</v>
      </c>
    </row>
    <row r="1700" spans="1:7" x14ac:dyDescent="0.25">
      <c r="A1700" s="38"/>
      <c r="B1700" s="38"/>
      <c r="C1700" s="39">
        <v>1</v>
      </c>
      <c r="D1700" s="39">
        <v>0.18</v>
      </c>
      <c r="E1700" s="39"/>
      <c r="F1700" s="39"/>
      <c r="G1700" s="39">
        <f t="shared" si="47"/>
        <v>0.18</v>
      </c>
    </row>
    <row r="1701" spans="1:7" x14ac:dyDescent="0.25">
      <c r="A1701" s="38"/>
      <c r="B1701" s="38"/>
      <c r="C1701" s="39">
        <v>1</v>
      </c>
      <c r="D1701" s="39">
        <v>0.16</v>
      </c>
      <c r="E1701" s="39"/>
      <c r="F1701" s="39"/>
      <c r="G1701" s="39">
        <f t="shared" si="47"/>
        <v>0.16</v>
      </c>
    </row>
    <row r="1702" spans="1:7" x14ac:dyDescent="0.25">
      <c r="A1702" s="38"/>
      <c r="B1702" s="38"/>
      <c r="C1702" s="39">
        <v>1</v>
      </c>
      <c r="D1702" s="39">
        <v>1.54</v>
      </c>
      <c r="E1702" s="39"/>
      <c r="F1702" s="39"/>
      <c r="G1702" s="39">
        <f t="shared" si="47"/>
        <v>1.54</v>
      </c>
    </row>
    <row r="1703" spans="1:7" x14ac:dyDescent="0.25">
      <c r="A1703" s="38"/>
      <c r="B1703" s="38"/>
      <c r="C1703" s="39">
        <v>1</v>
      </c>
      <c r="D1703" s="39">
        <v>2.4</v>
      </c>
      <c r="E1703" s="39"/>
      <c r="F1703" s="39"/>
      <c r="G1703" s="39">
        <f t="shared" si="47"/>
        <v>2.4</v>
      </c>
    </row>
    <row r="1704" spans="1:7" x14ac:dyDescent="0.25">
      <c r="A1704" s="38"/>
      <c r="B1704" s="38"/>
      <c r="C1704" s="39">
        <v>1</v>
      </c>
      <c r="D1704" s="39">
        <v>1.05</v>
      </c>
      <c r="E1704" s="39"/>
      <c r="F1704" s="39"/>
      <c r="G1704" s="39">
        <f t="shared" si="47"/>
        <v>1.05</v>
      </c>
    </row>
    <row r="1705" spans="1:7" x14ac:dyDescent="0.25">
      <c r="A1705" s="38"/>
      <c r="B1705" s="38"/>
      <c r="C1705" s="39">
        <v>1</v>
      </c>
      <c r="D1705" s="39">
        <v>2.4</v>
      </c>
      <c r="E1705" s="39"/>
      <c r="F1705" s="39"/>
      <c r="G1705" s="39">
        <f t="shared" si="47"/>
        <v>2.4</v>
      </c>
    </row>
    <row r="1706" spans="1:7" x14ac:dyDescent="0.25">
      <c r="A1706" s="38"/>
      <c r="B1706" s="38"/>
      <c r="C1706" s="39">
        <v>1</v>
      </c>
      <c r="D1706" s="39">
        <v>0.44</v>
      </c>
      <c r="E1706" s="39"/>
      <c r="F1706" s="39"/>
      <c r="G1706" s="39">
        <f t="shared" si="47"/>
        <v>0.44</v>
      </c>
    </row>
    <row r="1707" spans="1:7" x14ac:dyDescent="0.25">
      <c r="A1707" s="38"/>
      <c r="B1707" s="38"/>
      <c r="C1707" s="39">
        <v>1</v>
      </c>
      <c r="D1707" s="39">
        <v>0.44</v>
      </c>
      <c r="E1707" s="39"/>
      <c r="F1707" s="39"/>
      <c r="G1707" s="39">
        <f t="shared" si="47"/>
        <v>0.44</v>
      </c>
    </row>
    <row r="1708" spans="1:7" x14ac:dyDescent="0.25">
      <c r="A1708" s="38"/>
      <c r="B1708" s="38"/>
      <c r="C1708" s="39">
        <v>1</v>
      </c>
      <c r="D1708" s="39">
        <v>1.03</v>
      </c>
      <c r="E1708" s="39"/>
      <c r="F1708" s="39"/>
      <c r="G1708" s="39">
        <f t="shared" si="47"/>
        <v>1.03</v>
      </c>
    </row>
    <row r="1709" spans="1:7" x14ac:dyDescent="0.25">
      <c r="A1709" s="38"/>
      <c r="B1709" s="38"/>
      <c r="C1709" s="39">
        <v>1</v>
      </c>
      <c r="D1709" s="39">
        <v>0.82</v>
      </c>
      <c r="E1709" s="39"/>
      <c r="F1709" s="39"/>
      <c r="G1709" s="39">
        <f t="shared" si="47"/>
        <v>0.82</v>
      </c>
    </row>
    <row r="1710" spans="1:7" x14ac:dyDescent="0.25">
      <c r="A1710" s="38"/>
      <c r="B1710" s="38"/>
      <c r="C1710" s="39">
        <v>1</v>
      </c>
      <c r="D1710" s="39">
        <v>0.1</v>
      </c>
      <c r="E1710" s="39"/>
      <c r="F1710" s="39"/>
      <c r="G1710" s="39">
        <f t="shared" si="47"/>
        <v>0.1</v>
      </c>
    </row>
    <row r="1711" spans="1:7" x14ac:dyDescent="0.25">
      <c r="A1711" s="38"/>
      <c r="B1711" s="38"/>
      <c r="C1711" s="39">
        <v>1</v>
      </c>
      <c r="D1711" s="39">
        <v>0.64</v>
      </c>
      <c r="E1711" s="39"/>
      <c r="F1711" s="39"/>
      <c r="G1711" s="39">
        <f t="shared" si="47"/>
        <v>0.64</v>
      </c>
    </row>
    <row r="1712" spans="1:7" x14ac:dyDescent="0.25">
      <c r="A1712" s="38"/>
      <c r="B1712" s="38"/>
      <c r="C1712" s="39">
        <v>1</v>
      </c>
      <c r="D1712" s="39">
        <v>0.92</v>
      </c>
      <c r="E1712" s="39"/>
      <c r="F1712" s="39"/>
      <c r="G1712" s="39">
        <f t="shared" si="47"/>
        <v>0.92</v>
      </c>
    </row>
    <row r="1713" spans="1:7" x14ac:dyDescent="0.25">
      <c r="A1713" s="38"/>
      <c r="B1713" s="38"/>
      <c r="C1713" s="39">
        <v>1</v>
      </c>
      <c r="D1713" s="39">
        <v>0.92</v>
      </c>
      <c r="E1713" s="39"/>
      <c r="F1713" s="39"/>
      <c r="G1713" s="39">
        <f t="shared" si="47"/>
        <v>0.92</v>
      </c>
    </row>
    <row r="1714" spans="1:7" x14ac:dyDescent="0.25">
      <c r="A1714" s="38"/>
      <c r="B1714" s="38"/>
      <c r="C1714" s="39">
        <v>1</v>
      </c>
      <c r="D1714" s="39">
        <v>0.6</v>
      </c>
      <c r="E1714" s="39"/>
      <c r="F1714" s="39"/>
      <c r="G1714" s="39">
        <f t="shared" si="47"/>
        <v>0.6</v>
      </c>
    </row>
    <row r="1715" spans="1:7" x14ac:dyDescent="0.25">
      <c r="A1715" s="38"/>
      <c r="B1715" s="38"/>
      <c r="C1715" s="39">
        <v>1</v>
      </c>
      <c r="D1715" s="39">
        <v>0.99</v>
      </c>
      <c r="E1715" s="39"/>
      <c r="F1715" s="39"/>
      <c r="G1715" s="39">
        <f t="shared" si="47"/>
        <v>0.99</v>
      </c>
    </row>
    <row r="1716" spans="1:7" x14ac:dyDescent="0.25">
      <c r="A1716" s="38"/>
      <c r="B1716" s="38"/>
      <c r="C1716" s="39">
        <v>1</v>
      </c>
      <c r="D1716" s="39">
        <v>0.44</v>
      </c>
      <c r="E1716" s="39"/>
      <c r="F1716" s="39"/>
      <c r="G1716" s="39">
        <f t="shared" si="47"/>
        <v>0.44</v>
      </c>
    </row>
    <row r="1717" spans="1:7" x14ac:dyDescent="0.25">
      <c r="A1717" s="38"/>
      <c r="B1717" s="38"/>
      <c r="C1717" s="39">
        <v>1</v>
      </c>
      <c r="D1717" s="39">
        <v>7.0000000000000007E-2</v>
      </c>
      <c r="E1717" s="39"/>
      <c r="F1717" s="39"/>
      <c r="G1717" s="39">
        <f t="shared" si="47"/>
        <v>7.0000000000000007E-2</v>
      </c>
    </row>
    <row r="1718" spans="1:7" x14ac:dyDescent="0.25">
      <c r="A1718" s="38"/>
      <c r="B1718" s="38"/>
      <c r="C1718" s="39">
        <v>1</v>
      </c>
      <c r="D1718" s="39">
        <v>0.92</v>
      </c>
      <c r="E1718" s="39"/>
      <c r="F1718" s="39"/>
      <c r="G1718" s="39">
        <f t="shared" si="47"/>
        <v>0.92</v>
      </c>
    </row>
    <row r="1719" spans="1:7" x14ac:dyDescent="0.25">
      <c r="A1719" s="38"/>
      <c r="B1719" s="38"/>
      <c r="C1719" s="39">
        <v>1</v>
      </c>
      <c r="D1719" s="39">
        <v>0.64</v>
      </c>
      <c r="E1719" s="39"/>
      <c r="F1719" s="39"/>
      <c r="G1719" s="39">
        <f t="shared" si="47"/>
        <v>0.64</v>
      </c>
    </row>
    <row r="1720" spans="1:7" x14ac:dyDescent="0.25">
      <c r="A1720" s="38"/>
      <c r="B1720" s="38"/>
      <c r="C1720" s="39">
        <v>1</v>
      </c>
      <c r="D1720" s="39">
        <v>2.04</v>
      </c>
      <c r="E1720" s="39"/>
      <c r="F1720" s="39"/>
      <c r="G1720" s="39">
        <f t="shared" si="47"/>
        <v>2.04</v>
      </c>
    </row>
    <row r="1721" spans="1:7" x14ac:dyDescent="0.25">
      <c r="A1721" s="38"/>
      <c r="B1721" s="38"/>
      <c r="C1721" s="39">
        <v>1</v>
      </c>
      <c r="D1721" s="39">
        <v>2.04</v>
      </c>
      <c r="E1721" s="39"/>
      <c r="F1721" s="39"/>
      <c r="G1721" s="39">
        <f t="shared" si="47"/>
        <v>2.04</v>
      </c>
    </row>
    <row r="1722" spans="1:7" x14ac:dyDescent="0.25">
      <c r="A1722" s="38"/>
      <c r="B1722" s="38"/>
      <c r="C1722" s="39">
        <v>1</v>
      </c>
      <c r="D1722" s="39">
        <v>1.96</v>
      </c>
      <c r="E1722" s="39"/>
      <c r="F1722" s="39"/>
      <c r="G1722" s="39">
        <f t="shared" ref="G1722:G1753" si="48">PRODUCT(C1722:F1722)</f>
        <v>1.96</v>
      </c>
    </row>
    <row r="1723" spans="1:7" x14ac:dyDescent="0.25">
      <c r="A1723" s="38"/>
      <c r="B1723" s="38"/>
      <c r="C1723" s="39">
        <v>1</v>
      </c>
      <c r="D1723" s="39">
        <v>1.96</v>
      </c>
      <c r="E1723" s="39"/>
      <c r="F1723" s="39"/>
      <c r="G1723" s="39">
        <f t="shared" si="48"/>
        <v>1.96</v>
      </c>
    </row>
    <row r="1724" spans="1:7" x14ac:dyDescent="0.25">
      <c r="A1724" s="38"/>
      <c r="B1724" s="38"/>
      <c r="C1724" s="39">
        <v>1</v>
      </c>
      <c r="D1724" s="39">
        <v>0.92</v>
      </c>
      <c r="E1724" s="39"/>
      <c r="F1724" s="39"/>
      <c r="G1724" s="39">
        <f t="shared" si="48"/>
        <v>0.92</v>
      </c>
    </row>
    <row r="1725" spans="1:7" x14ac:dyDescent="0.25">
      <c r="A1725" s="38"/>
      <c r="B1725" s="38"/>
      <c r="C1725" s="39">
        <v>1</v>
      </c>
      <c r="D1725" s="39">
        <v>0.1</v>
      </c>
      <c r="E1725" s="39"/>
      <c r="F1725" s="39"/>
      <c r="G1725" s="39">
        <f t="shared" si="48"/>
        <v>0.1</v>
      </c>
    </row>
    <row r="1726" spans="1:7" x14ac:dyDescent="0.25">
      <c r="A1726" s="38"/>
      <c r="B1726" s="38"/>
      <c r="C1726" s="39">
        <v>1</v>
      </c>
      <c r="D1726" s="39">
        <v>3.83</v>
      </c>
      <c r="E1726" s="39"/>
      <c r="F1726" s="39"/>
      <c r="G1726" s="39">
        <f t="shared" si="48"/>
        <v>3.83</v>
      </c>
    </row>
    <row r="1727" spans="1:7" x14ac:dyDescent="0.25">
      <c r="A1727" s="38"/>
      <c r="B1727" s="38"/>
      <c r="C1727" s="39">
        <v>1</v>
      </c>
      <c r="D1727" s="39">
        <v>3.39</v>
      </c>
      <c r="E1727" s="39"/>
      <c r="F1727" s="39"/>
      <c r="G1727" s="39">
        <f t="shared" si="48"/>
        <v>3.39</v>
      </c>
    </row>
    <row r="1728" spans="1:7" x14ac:dyDescent="0.25">
      <c r="A1728" s="38"/>
      <c r="B1728" s="38"/>
      <c r="C1728" s="39">
        <v>1</v>
      </c>
      <c r="D1728" s="39">
        <v>1.03</v>
      </c>
      <c r="E1728" s="39"/>
      <c r="F1728" s="39"/>
      <c r="G1728" s="39">
        <f t="shared" si="48"/>
        <v>1.03</v>
      </c>
    </row>
    <row r="1729" spans="1:7" x14ac:dyDescent="0.25">
      <c r="A1729" s="38"/>
      <c r="B1729" s="38"/>
      <c r="C1729" s="39">
        <v>1</v>
      </c>
      <c r="D1729" s="39">
        <v>0.19</v>
      </c>
      <c r="E1729" s="39"/>
      <c r="F1729" s="39"/>
      <c r="G1729" s="39">
        <f t="shared" si="48"/>
        <v>0.19</v>
      </c>
    </row>
    <row r="1730" spans="1:7" x14ac:dyDescent="0.25">
      <c r="A1730" s="38"/>
      <c r="B1730" s="38"/>
      <c r="C1730" s="39">
        <v>1</v>
      </c>
      <c r="D1730" s="39">
        <v>0.6</v>
      </c>
      <c r="E1730" s="39"/>
      <c r="F1730" s="39"/>
      <c r="G1730" s="39">
        <f t="shared" si="48"/>
        <v>0.6</v>
      </c>
    </row>
    <row r="1731" spans="1:7" x14ac:dyDescent="0.25">
      <c r="A1731" s="38"/>
      <c r="B1731" s="38"/>
      <c r="C1731" s="39">
        <v>1</v>
      </c>
      <c r="D1731" s="39">
        <v>0.82</v>
      </c>
      <c r="E1731" s="39"/>
      <c r="F1731" s="39"/>
      <c r="G1731" s="39">
        <f t="shared" si="48"/>
        <v>0.82</v>
      </c>
    </row>
    <row r="1732" spans="1:7" x14ac:dyDescent="0.25">
      <c r="A1732" s="38"/>
      <c r="B1732" s="38"/>
      <c r="C1732" s="39">
        <v>1</v>
      </c>
      <c r="D1732" s="39">
        <v>0.22</v>
      </c>
      <c r="E1732" s="39"/>
      <c r="F1732" s="39"/>
      <c r="G1732" s="39">
        <f t="shared" si="48"/>
        <v>0.22</v>
      </c>
    </row>
    <row r="1733" spans="1:7" x14ac:dyDescent="0.25">
      <c r="A1733" s="38"/>
      <c r="B1733" s="38"/>
      <c r="C1733" s="39">
        <v>1</v>
      </c>
      <c r="D1733" s="39">
        <v>0.14000000000000001</v>
      </c>
      <c r="E1733" s="39"/>
      <c r="F1733" s="39"/>
      <c r="G1733" s="39">
        <f t="shared" si="48"/>
        <v>0.14000000000000001</v>
      </c>
    </row>
    <row r="1734" spans="1:7" x14ac:dyDescent="0.25">
      <c r="A1734" s="38"/>
      <c r="B1734" s="38"/>
      <c r="C1734" s="39">
        <v>1</v>
      </c>
      <c r="D1734" s="39">
        <v>0.14000000000000001</v>
      </c>
      <c r="E1734" s="39"/>
      <c r="F1734" s="39"/>
      <c r="G1734" s="39">
        <f t="shared" si="48"/>
        <v>0.14000000000000001</v>
      </c>
    </row>
    <row r="1735" spans="1:7" x14ac:dyDescent="0.25">
      <c r="A1735" s="38"/>
      <c r="B1735" s="38"/>
      <c r="C1735" s="39">
        <v>1</v>
      </c>
      <c r="D1735" s="39">
        <v>2.04</v>
      </c>
      <c r="E1735" s="39"/>
      <c r="F1735" s="39"/>
      <c r="G1735" s="39">
        <f t="shared" si="48"/>
        <v>2.04</v>
      </c>
    </row>
    <row r="1736" spans="1:7" x14ac:dyDescent="0.25">
      <c r="A1736" s="38"/>
      <c r="B1736" s="38"/>
      <c r="C1736" s="39">
        <v>1</v>
      </c>
      <c r="D1736" s="39">
        <v>2.04</v>
      </c>
      <c r="E1736" s="39"/>
      <c r="F1736" s="39"/>
      <c r="G1736" s="39">
        <f t="shared" si="48"/>
        <v>2.04</v>
      </c>
    </row>
    <row r="1737" spans="1:7" x14ac:dyDescent="0.25">
      <c r="A1737" s="38"/>
      <c r="B1737" s="38"/>
      <c r="C1737" s="39">
        <v>1</v>
      </c>
      <c r="D1737" s="39">
        <v>0.23</v>
      </c>
      <c r="E1737" s="39"/>
      <c r="F1737" s="39"/>
      <c r="G1737" s="39">
        <f t="shared" si="48"/>
        <v>0.23</v>
      </c>
    </row>
    <row r="1738" spans="1:7" x14ac:dyDescent="0.25">
      <c r="A1738" s="38"/>
      <c r="B1738" s="38"/>
      <c r="C1738" s="39">
        <v>1</v>
      </c>
      <c r="D1738" s="39">
        <v>0.01</v>
      </c>
      <c r="E1738" s="39"/>
      <c r="F1738" s="39"/>
      <c r="G1738" s="39">
        <f t="shared" si="48"/>
        <v>0.01</v>
      </c>
    </row>
    <row r="1739" spans="1:7" x14ac:dyDescent="0.25">
      <c r="A1739" s="38"/>
      <c r="B1739" s="38"/>
      <c r="C1739" s="39">
        <v>1</v>
      </c>
      <c r="D1739" s="39">
        <v>0.14000000000000001</v>
      </c>
      <c r="E1739" s="39"/>
      <c r="F1739" s="39"/>
      <c r="G1739" s="39">
        <f t="shared" si="48"/>
        <v>0.14000000000000001</v>
      </c>
    </row>
    <row r="1740" spans="1:7" x14ac:dyDescent="0.25">
      <c r="A1740" s="38"/>
      <c r="B1740" s="38"/>
      <c r="C1740" s="39">
        <v>1</v>
      </c>
      <c r="D1740" s="39">
        <v>0.92</v>
      </c>
      <c r="E1740" s="39"/>
      <c r="F1740" s="39"/>
      <c r="G1740" s="39">
        <f t="shared" si="48"/>
        <v>0.92</v>
      </c>
    </row>
    <row r="1741" spans="1:7" x14ac:dyDescent="0.25">
      <c r="A1741" s="38"/>
      <c r="B1741" s="38"/>
      <c r="C1741" s="39">
        <v>1</v>
      </c>
      <c r="D1741" s="39">
        <v>0.6</v>
      </c>
      <c r="E1741" s="39"/>
      <c r="F1741" s="39"/>
      <c r="G1741" s="39">
        <f t="shared" si="48"/>
        <v>0.6</v>
      </c>
    </row>
    <row r="1742" spans="1:7" x14ac:dyDescent="0.25">
      <c r="A1742" s="38"/>
      <c r="B1742" s="38"/>
      <c r="C1742" s="39">
        <v>1</v>
      </c>
      <c r="D1742" s="39">
        <v>0.12</v>
      </c>
      <c r="E1742" s="39"/>
      <c r="F1742" s="39"/>
      <c r="G1742" s="39">
        <f t="shared" si="48"/>
        <v>0.12</v>
      </c>
    </row>
    <row r="1743" spans="1:7" x14ac:dyDescent="0.25">
      <c r="A1743" s="38"/>
      <c r="B1743" s="38"/>
      <c r="C1743" s="39">
        <v>1</v>
      </c>
      <c r="D1743" s="39">
        <v>0.23</v>
      </c>
      <c r="E1743" s="39"/>
      <c r="F1743" s="39"/>
      <c r="G1743" s="39">
        <f t="shared" si="48"/>
        <v>0.23</v>
      </c>
    </row>
    <row r="1744" spans="1:7" x14ac:dyDescent="0.25">
      <c r="A1744" s="38"/>
      <c r="B1744" s="38"/>
      <c r="C1744" s="39">
        <v>1</v>
      </c>
      <c r="D1744" s="39">
        <v>0.1</v>
      </c>
      <c r="E1744" s="39"/>
      <c r="F1744" s="39"/>
      <c r="G1744" s="39">
        <f t="shared" si="48"/>
        <v>0.1</v>
      </c>
    </row>
    <row r="1745" spans="1:7" x14ac:dyDescent="0.25">
      <c r="A1745" s="38"/>
      <c r="B1745" s="38"/>
      <c r="C1745" s="39">
        <v>1</v>
      </c>
      <c r="D1745" s="39">
        <v>0.08</v>
      </c>
      <c r="E1745" s="39"/>
      <c r="F1745" s="39"/>
      <c r="G1745" s="39">
        <f t="shared" si="48"/>
        <v>0.08</v>
      </c>
    </row>
    <row r="1746" spans="1:7" x14ac:dyDescent="0.25">
      <c r="A1746" s="38"/>
      <c r="B1746" s="38"/>
      <c r="C1746" s="39">
        <v>1</v>
      </c>
      <c r="D1746" s="39">
        <v>0.05</v>
      </c>
      <c r="E1746" s="39"/>
      <c r="F1746" s="39"/>
      <c r="G1746" s="39">
        <f t="shared" si="48"/>
        <v>0.05</v>
      </c>
    </row>
    <row r="1747" spans="1:7" x14ac:dyDescent="0.25">
      <c r="A1747" s="38"/>
      <c r="B1747" s="38"/>
      <c r="C1747" s="39">
        <v>1</v>
      </c>
      <c r="D1747" s="39">
        <v>0.1</v>
      </c>
      <c r="E1747" s="39"/>
      <c r="F1747" s="39"/>
      <c r="G1747" s="39">
        <f t="shared" si="48"/>
        <v>0.1</v>
      </c>
    </row>
    <row r="1748" spans="1:7" x14ac:dyDescent="0.25">
      <c r="A1748" s="38"/>
      <c r="B1748" s="38"/>
      <c r="C1748" s="39">
        <v>1</v>
      </c>
      <c r="D1748" s="39">
        <v>0.08</v>
      </c>
      <c r="E1748" s="39"/>
      <c r="F1748" s="39"/>
      <c r="G1748" s="39">
        <f t="shared" si="48"/>
        <v>0.08</v>
      </c>
    </row>
    <row r="1749" spans="1:7" x14ac:dyDescent="0.25">
      <c r="A1749" s="38"/>
      <c r="B1749" s="38"/>
      <c r="C1749" s="39">
        <v>1</v>
      </c>
      <c r="D1749" s="39">
        <v>0.05</v>
      </c>
      <c r="E1749" s="39"/>
      <c r="F1749" s="39"/>
      <c r="G1749" s="39">
        <f t="shared" si="48"/>
        <v>0.05</v>
      </c>
    </row>
    <row r="1750" spans="1:7" x14ac:dyDescent="0.25">
      <c r="A1750" s="38"/>
      <c r="B1750" s="38"/>
      <c r="C1750" s="39">
        <v>1</v>
      </c>
      <c r="D1750" s="39">
        <v>0.12</v>
      </c>
      <c r="E1750" s="39"/>
      <c r="F1750" s="39"/>
      <c r="G1750" s="39">
        <f t="shared" si="48"/>
        <v>0.12</v>
      </c>
    </row>
    <row r="1751" spans="1:7" x14ac:dyDescent="0.25">
      <c r="A1751" s="38"/>
      <c r="B1751" s="38"/>
      <c r="C1751" s="39">
        <v>1</v>
      </c>
      <c r="D1751" s="39">
        <v>0.23</v>
      </c>
      <c r="E1751" s="39"/>
      <c r="F1751" s="39"/>
      <c r="G1751" s="39">
        <f t="shared" si="48"/>
        <v>0.23</v>
      </c>
    </row>
    <row r="1752" spans="1:7" x14ac:dyDescent="0.25">
      <c r="A1752" s="38"/>
      <c r="B1752" s="38"/>
      <c r="C1752" s="39">
        <v>1</v>
      </c>
      <c r="D1752" s="39">
        <v>0.64</v>
      </c>
      <c r="E1752" s="39"/>
      <c r="F1752" s="39"/>
      <c r="G1752" s="39">
        <f t="shared" si="48"/>
        <v>0.64</v>
      </c>
    </row>
    <row r="1753" spans="1:7" x14ac:dyDescent="0.25">
      <c r="A1753" s="38"/>
      <c r="B1753" s="38"/>
      <c r="C1753" s="39">
        <v>1</v>
      </c>
      <c r="D1753" s="39">
        <v>3.39</v>
      </c>
      <c r="E1753" s="39"/>
      <c r="F1753" s="39"/>
      <c r="G1753" s="39">
        <f t="shared" si="48"/>
        <v>3.39</v>
      </c>
    </row>
    <row r="1754" spans="1:7" x14ac:dyDescent="0.25">
      <c r="A1754" s="38"/>
      <c r="B1754" s="38"/>
      <c r="C1754" s="39">
        <v>1</v>
      </c>
      <c r="D1754" s="39">
        <v>3.39</v>
      </c>
      <c r="E1754" s="39"/>
      <c r="F1754" s="39"/>
      <c r="G1754" s="39">
        <f t="shared" ref="G1754:G1785" si="49">PRODUCT(C1754:F1754)</f>
        <v>3.39</v>
      </c>
    </row>
    <row r="1755" spans="1:7" x14ac:dyDescent="0.25">
      <c r="A1755" s="38"/>
      <c r="B1755" s="38"/>
      <c r="C1755" s="39">
        <v>1</v>
      </c>
      <c r="D1755" s="39">
        <v>0.92</v>
      </c>
      <c r="E1755" s="39"/>
      <c r="F1755" s="39"/>
      <c r="G1755" s="39">
        <f t="shared" si="49"/>
        <v>0.92</v>
      </c>
    </row>
    <row r="1756" spans="1:7" x14ac:dyDescent="0.25">
      <c r="A1756" s="38"/>
      <c r="B1756" s="38"/>
      <c r="C1756" s="39">
        <v>1</v>
      </c>
      <c r="D1756" s="39">
        <v>2.38</v>
      </c>
      <c r="E1756" s="39"/>
      <c r="F1756" s="39"/>
      <c r="G1756" s="39">
        <f t="shared" si="49"/>
        <v>2.38</v>
      </c>
    </row>
    <row r="1757" spans="1:7" x14ac:dyDescent="0.25">
      <c r="A1757" s="38"/>
      <c r="B1757" s="38"/>
      <c r="C1757" s="39">
        <v>1</v>
      </c>
      <c r="D1757" s="39">
        <v>4.0199999999999996</v>
      </c>
      <c r="E1757" s="39"/>
      <c r="F1757" s="39"/>
      <c r="G1757" s="39">
        <f t="shared" si="49"/>
        <v>4.0199999999999996</v>
      </c>
    </row>
    <row r="1758" spans="1:7" x14ac:dyDescent="0.25">
      <c r="A1758" s="38"/>
      <c r="B1758" s="38"/>
      <c r="C1758" s="39">
        <v>1</v>
      </c>
      <c r="D1758" s="39">
        <v>1.64</v>
      </c>
      <c r="E1758" s="39"/>
      <c r="F1758" s="39"/>
      <c r="G1758" s="39">
        <f t="shared" si="49"/>
        <v>1.64</v>
      </c>
    </row>
    <row r="1759" spans="1:7" x14ac:dyDescent="0.25">
      <c r="A1759" s="38"/>
      <c r="B1759" s="38"/>
      <c r="C1759" s="39">
        <v>1</v>
      </c>
      <c r="D1759" s="39">
        <v>0.16</v>
      </c>
      <c r="E1759" s="39"/>
      <c r="F1759" s="39"/>
      <c r="G1759" s="39">
        <f t="shared" si="49"/>
        <v>0.16</v>
      </c>
    </row>
    <row r="1760" spans="1:7" x14ac:dyDescent="0.25">
      <c r="A1760" s="38"/>
      <c r="B1760" s="38"/>
      <c r="C1760" s="39">
        <v>1</v>
      </c>
      <c r="D1760" s="39">
        <v>0.14000000000000001</v>
      </c>
      <c r="E1760" s="39"/>
      <c r="F1760" s="39"/>
      <c r="G1760" s="39">
        <f t="shared" si="49"/>
        <v>0.14000000000000001</v>
      </c>
    </row>
    <row r="1761" spans="1:7" x14ac:dyDescent="0.25">
      <c r="A1761" s="38"/>
      <c r="B1761" s="38"/>
      <c r="C1761" s="39">
        <v>1</v>
      </c>
      <c r="D1761" s="39">
        <v>0.23</v>
      </c>
      <c r="E1761" s="39"/>
      <c r="F1761" s="39"/>
      <c r="G1761" s="39">
        <f t="shared" si="49"/>
        <v>0.23</v>
      </c>
    </row>
    <row r="1762" spans="1:7" x14ac:dyDescent="0.25">
      <c r="A1762" s="38"/>
      <c r="B1762" s="38"/>
      <c r="C1762" s="39">
        <v>1</v>
      </c>
      <c r="D1762" s="39">
        <v>0.05</v>
      </c>
      <c r="E1762" s="39"/>
      <c r="F1762" s="39"/>
      <c r="G1762" s="39">
        <f t="shared" si="49"/>
        <v>0.05</v>
      </c>
    </row>
    <row r="1763" spans="1:7" x14ac:dyDescent="0.25">
      <c r="A1763" s="38"/>
      <c r="B1763" s="38"/>
      <c r="C1763" s="39">
        <v>1</v>
      </c>
      <c r="D1763" s="39">
        <v>0.08</v>
      </c>
      <c r="E1763" s="39"/>
      <c r="F1763" s="39"/>
      <c r="G1763" s="39">
        <f t="shared" si="49"/>
        <v>0.08</v>
      </c>
    </row>
    <row r="1764" spans="1:7" x14ac:dyDescent="0.25">
      <c r="A1764" s="38"/>
      <c r="B1764" s="38"/>
      <c r="C1764" s="39">
        <v>1</v>
      </c>
      <c r="D1764" s="39">
        <v>0.1</v>
      </c>
      <c r="E1764" s="39"/>
      <c r="F1764" s="39"/>
      <c r="G1764" s="39">
        <f t="shared" si="49"/>
        <v>0.1</v>
      </c>
    </row>
    <row r="1765" spans="1:7" x14ac:dyDescent="0.25">
      <c r="A1765" s="38"/>
      <c r="B1765" s="38"/>
      <c r="C1765" s="39">
        <v>1</v>
      </c>
      <c r="D1765" s="39">
        <v>1.92</v>
      </c>
      <c r="E1765" s="39"/>
      <c r="F1765" s="39"/>
      <c r="G1765" s="39">
        <f t="shared" si="49"/>
        <v>1.92</v>
      </c>
    </row>
    <row r="1766" spans="1:7" x14ac:dyDescent="0.25">
      <c r="A1766" s="38"/>
      <c r="B1766" s="38"/>
      <c r="C1766" s="39">
        <v>1</v>
      </c>
      <c r="D1766" s="39">
        <v>0.86</v>
      </c>
      <c r="E1766" s="39"/>
      <c r="F1766" s="39"/>
      <c r="G1766" s="39">
        <f t="shared" si="49"/>
        <v>0.86</v>
      </c>
    </row>
    <row r="1767" spans="1:7" x14ac:dyDescent="0.25">
      <c r="A1767" s="38"/>
      <c r="B1767" s="38"/>
      <c r="C1767" s="39">
        <v>1</v>
      </c>
      <c r="D1767" s="39">
        <v>1.1399999999999999</v>
      </c>
      <c r="E1767" s="39"/>
      <c r="F1767" s="39"/>
      <c r="G1767" s="39">
        <f t="shared" si="49"/>
        <v>1.1399999999999999</v>
      </c>
    </row>
    <row r="1768" spans="1:7" x14ac:dyDescent="0.25">
      <c r="A1768" s="38"/>
      <c r="B1768" s="38"/>
      <c r="C1768" s="39">
        <v>1</v>
      </c>
      <c r="D1768" s="39">
        <v>1.46</v>
      </c>
      <c r="E1768" s="39"/>
      <c r="F1768" s="39"/>
      <c r="G1768" s="39">
        <f t="shared" si="49"/>
        <v>1.46</v>
      </c>
    </row>
    <row r="1769" spans="1:7" x14ac:dyDescent="0.25">
      <c r="A1769" s="38"/>
      <c r="B1769" s="38"/>
      <c r="C1769" s="39">
        <v>1</v>
      </c>
      <c r="D1769" s="39">
        <v>1.92</v>
      </c>
      <c r="E1769" s="39"/>
      <c r="F1769" s="39"/>
      <c r="G1769" s="39">
        <f t="shared" si="49"/>
        <v>1.92</v>
      </c>
    </row>
    <row r="1770" spans="1:7" x14ac:dyDescent="0.25">
      <c r="A1770" s="38"/>
      <c r="B1770" s="38"/>
      <c r="C1770" s="39">
        <v>1</v>
      </c>
      <c r="D1770" s="39">
        <v>0.12</v>
      </c>
      <c r="E1770" s="39"/>
      <c r="F1770" s="39"/>
      <c r="G1770" s="39">
        <f t="shared" si="49"/>
        <v>0.12</v>
      </c>
    </row>
    <row r="1771" spans="1:7" x14ac:dyDescent="0.25">
      <c r="A1771" s="38"/>
      <c r="B1771" s="38"/>
      <c r="C1771" s="39">
        <v>1</v>
      </c>
      <c r="D1771" s="39">
        <v>0.09</v>
      </c>
      <c r="E1771" s="39"/>
      <c r="F1771" s="39"/>
      <c r="G1771" s="39">
        <f t="shared" si="49"/>
        <v>0.09</v>
      </c>
    </row>
    <row r="1772" spans="1:7" x14ac:dyDescent="0.25">
      <c r="A1772" s="38"/>
      <c r="B1772" s="38"/>
      <c r="C1772" s="39">
        <v>1</v>
      </c>
      <c r="D1772" s="39">
        <v>0.22</v>
      </c>
      <c r="E1772" s="39"/>
      <c r="F1772" s="39"/>
      <c r="G1772" s="39">
        <f t="shared" si="49"/>
        <v>0.22</v>
      </c>
    </row>
    <row r="1773" spans="1:7" x14ac:dyDescent="0.25">
      <c r="A1773" s="38"/>
      <c r="B1773" s="38"/>
      <c r="C1773" s="39">
        <v>1</v>
      </c>
      <c r="D1773" s="39">
        <v>7.0000000000000007E-2</v>
      </c>
      <c r="E1773" s="39"/>
      <c r="F1773" s="39"/>
      <c r="G1773" s="39">
        <f t="shared" si="49"/>
        <v>7.0000000000000007E-2</v>
      </c>
    </row>
    <row r="1774" spans="1:7" x14ac:dyDescent="0.25">
      <c r="A1774" s="38"/>
      <c r="B1774" s="38"/>
      <c r="C1774" s="39">
        <v>1</v>
      </c>
      <c r="D1774" s="39">
        <v>0.12</v>
      </c>
      <c r="E1774" s="39"/>
      <c r="F1774" s="39"/>
      <c r="G1774" s="39">
        <f t="shared" si="49"/>
        <v>0.12</v>
      </c>
    </row>
    <row r="1775" spans="1:7" x14ac:dyDescent="0.25">
      <c r="A1775" s="38"/>
      <c r="B1775" s="38"/>
      <c r="C1775" s="39">
        <v>1</v>
      </c>
      <c r="D1775" s="39">
        <v>0.1</v>
      </c>
      <c r="E1775" s="39"/>
      <c r="F1775" s="39"/>
      <c r="G1775" s="39">
        <f t="shared" si="49"/>
        <v>0.1</v>
      </c>
    </row>
    <row r="1776" spans="1:7" x14ac:dyDescent="0.25">
      <c r="A1776" s="38"/>
      <c r="B1776" s="38"/>
      <c r="C1776" s="39">
        <v>1</v>
      </c>
      <c r="D1776" s="39">
        <v>0.08</v>
      </c>
      <c r="E1776" s="39"/>
      <c r="F1776" s="39"/>
      <c r="G1776" s="39">
        <f t="shared" si="49"/>
        <v>0.08</v>
      </c>
    </row>
    <row r="1777" spans="1:7" x14ac:dyDescent="0.25">
      <c r="A1777" s="38"/>
      <c r="B1777" s="38"/>
      <c r="C1777" s="39">
        <v>1</v>
      </c>
      <c r="D1777" s="39">
        <v>1.97</v>
      </c>
      <c r="E1777" s="39"/>
      <c r="F1777" s="39"/>
      <c r="G1777" s="39">
        <f t="shared" si="49"/>
        <v>1.97</v>
      </c>
    </row>
    <row r="1778" spans="1:7" x14ac:dyDescent="0.25">
      <c r="A1778" s="38"/>
      <c r="B1778" s="38"/>
      <c r="C1778" s="39">
        <v>1</v>
      </c>
      <c r="D1778" s="39">
        <v>1.97</v>
      </c>
      <c r="E1778" s="39"/>
      <c r="F1778" s="39"/>
      <c r="G1778" s="39">
        <f t="shared" si="49"/>
        <v>1.97</v>
      </c>
    </row>
    <row r="1779" spans="1:7" x14ac:dyDescent="0.25">
      <c r="A1779" s="38"/>
      <c r="B1779" s="38"/>
      <c r="C1779" s="39">
        <v>1</v>
      </c>
      <c r="D1779" s="39">
        <v>0.22</v>
      </c>
      <c r="E1779" s="39"/>
      <c r="F1779" s="39"/>
      <c r="G1779" s="39">
        <f t="shared" si="49"/>
        <v>0.22</v>
      </c>
    </row>
    <row r="1780" spans="1:7" x14ac:dyDescent="0.25">
      <c r="A1780" s="38"/>
      <c r="B1780" s="38"/>
      <c r="C1780" s="39">
        <v>1</v>
      </c>
      <c r="D1780" s="39">
        <v>7.0000000000000007E-2</v>
      </c>
      <c r="E1780" s="39"/>
      <c r="F1780" s="39"/>
      <c r="G1780" s="39">
        <f t="shared" si="49"/>
        <v>7.0000000000000007E-2</v>
      </c>
    </row>
    <row r="1781" spans="1:7" x14ac:dyDescent="0.25">
      <c r="A1781" s="38"/>
      <c r="B1781" s="38"/>
      <c r="C1781" s="39">
        <v>1</v>
      </c>
      <c r="D1781" s="39">
        <v>0.17</v>
      </c>
      <c r="E1781" s="39"/>
      <c r="F1781" s="39"/>
      <c r="G1781" s="39">
        <f t="shared" si="49"/>
        <v>0.17</v>
      </c>
    </row>
    <row r="1782" spans="1:7" x14ac:dyDescent="0.25">
      <c r="A1782" s="38"/>
      <c r="B1782" s="38"/>
      <c r="C1782" s="39">
        <v>1</v>
      </c>
      <c r="D1782" s="39">
        <v>0.1</v>
      </c>
      <c r="E1782" s="39"/>
      <c r="F1782" s="39"/>
      <c r="G1782" s="39">
        <f t="shared" si="49"/>
        <v>0.1</v>
      </c>
    </row>
    <row r="1783" spans="1:7" x14ac:dyDescent="0.25">
      <c r="A1783" s="38"/>
      <c r="B1783" s="38"/>
      <c r="C1783" s="39">
        <v>1</v>
      </c>
      <c r="D1783" s="39">
        <v>0.08</v>
      </c>
      <c r="E1783" s="39"/>
      <c r="F1783" s="39"/>
      <c r="G1783" s="39">
        <f t="shared" si="49"/>
        <v>0.08</v>
      </c>
    </row>
    <row r="1784" spans="1:7" x14ac:dyDescent="0.25">
      <c r="A1784" s="38"/>
      <c r="B1784" s="38"/>
      <c r="C1784" s="39">
        <v>1</v>
      </c>
      <c r="D1784" s="39">
        <v>1.05</v>
      </c>
      <c r="E1784" s="39"/>
      <c r="F1784" s="39"/>
      <c r="G1784" s="39">
        <f t="shared" si="49"/>
        <v>1.05</v>
      </c>
    </row>
    <row r="1785" spans="1:7" x14ac:dyDescent="0.25">
      <c r="A1785" s="38"/>
      <c r="B1785" s="38"/>
      <c r="C1785" s="39">
        <v>1</v>
      </c>
      <c r="D1785" s="39">
        <v>3.08</v>
      </c>
      <c r="E1785" s="39"/>
      <c r="F1785" s="39"/>
      <c r="G1785" s="39">
        <f t="shared" si="49"/>
        <v>3.08</v>
      </c>
    </row>
    <row r="1786" spans="1:7" x14ac:dyDescent="0.25">
      <c r="A1786" s="38"/>
      <c r="B1786" s="38"/>
      <c r="C1786" s="39">
        <v>1</v>
      </c>
      <c r="D1786" s="39">
        <v>1.27</v>
      </c>
      <c r="E1786" s="39"/>
      <c r="F1786" s="39"/>
      <c r="G1786" s="39">
        <f t="shared" ref="G1786:G1817" si="50">PRODUCT(C1786:F1786)</f>
        <v>1.27</v>
      </c>
    </row>
    <row r="1787" spans="1:7" x14ac:dyDescent="0.25">
      <c r="A1787" s="38"/>
      <c r="B1787" s="38"/>
      <c r="C1787" s="39">
        <v>1</v>
      </c>
      <c r="D1787" s="39">
        <v>1.53</v>
      </c>
      <c r="E1787" s="39"/>
      <c r="F1787" s="39"/>
      <c r="G1787" s="39">
        <f t="shared" si="50"/>
        <v>1.53</v>
      </c>
    </row>
    <row r="1788" spans="1:7" x14ac:dyDescent="0.25">
      <c r="A1788" s="38"/>
      <c r="B1788" s="38"/>
      <c r="C1788" s="39">
        <v>1</v>
      </c>
      <c r="D1788" s="39">
        <v>1</v>
      </c>
      <c r="E1788" s="39"/>
      <c r="F1788" s="39"/>
      <c r="G1788" s="39">
        <f t="shared" si="50"/>
        <v>1</v>
      </c>
    </row>
    <row r="1789" spans="1:7" x14ac:dyDescent="0.25">
      <c r="A1789" s="38"/>
      <c r="B1789" s="38"/>
      <c r="C1789" s="39">
        <v>1</v>
      </c>
      <c r="D1789" s="39">
        <v>2.88</v>
      </c>
      <c r="E1789" s="39"/>
      <c r="F1789" s="39"/>
      <c r="G1789" s="39">
        <f t="shared" si="50"/>
        <v>2.88</v>
      </c>
    </row>
    <row r="1790" spans="1:7" x14ac:dyDescent="0.25">
      <c r="A1790" s="38"/>
      <c r="B1790" s="38"/>
      <c r="C1790" s="39">
        <v>1</v>
      </c>
      <c r="D1790" s="39">
        <v>1.06</v>
      </c>
      <c r="E1790" s="39"/>
      <c r="F1790" s="39"/>
      <c r="G1790" s="39">
        <f t="shared" si="50"/>
        <v>1.06</v>
      </c>
    </row>
    <row r="1791" spans="1:7" x14ac:dyDescent="0.25">
      <c r="A1791" s="38"/>
      <c r="B1791" s="38"/>
      <c r="C1791" s="39">
        <v>1</v>
      </c>
      <c r="D1791" s="39">
        <v>1.1599999999999999</v>
      </c>
      <c r="E1791" s="39"/>
      <c r="F1791" s="39"/>
      <c r="G1791" s="39">
        <f t="shared" si="50"/>
        <v>1.1599999999999999</v>
      </c>
    </row>
    <row r="1792" spans="1:7" x14ac:dyDescent="0.25">
      <c r="A1792" s="38"/>
      <c r="B1792" s="38"/>
      <c r="C1792" s="39">
        <v>1</v>
      </c>
      <c r="D1792" s="39">
        <v>0.33</v>
      </c>
      <c r="E1792" s="39"/>
      <c r="F1792" s="39"/>
      <c r="G1792" s="39">
        <f t="shared" si="50"/>
        <v>0.33</v>
      </c>
    </row>
    <row r="1794" spans="1:7" ht="45" customHeight="1" x14ac:dyDescent="0.25">
      <c r="A1794" s="35" t="s">
        <v>1630</v>
      </c>
      <c r="B1794" s="35" t="s">
        <v>1413</v>
      </c>
      <c r="C1794" s="35" t="s">
        <v>170</v>
      </c>
      <c r="D1794" s="36" t="s">
        <v>30</v>
      </c>
      <c r="E1794" s="2" t="s">
        <v>171</v>
      </c>
      <c r="F1794" s="2" t="s">
        <v>171</v>
      </c>
      <c r="G1794" s="37">
        <f>SUM(G1795:G1795)</f>
        <v>0.8</v>
      </c>
    </row>
    <row r="1795" spans="1:7" x14ac:dyDescent="0.25">
      <c r="A1795" s="38" t="s">
        <v>1523</v>
      </c>
      <c r="B1795" s="38"/>
      <c r="C1795" s="39">
        <v>1</v>
      </c>
      <c r="D1795" s="39">
        <v>0.8</v>
      </c>
      <c r="E1795" s="39"/>
      <c r="F1795" s="39"/>
      <c r="G1795" s="39">
        <f>PRODUCT(C1795:F1795)</f>
        <v>0.8</v>
      </c>
    </row>
    <row r="1797" spans="1:7" ht="45" customHeight="1" x14ac:dyDescent="0.25">
      <c r="A1797" s="35" t="s">
        <v>1631</v>
      </c>
      <c r="B1797" s="35" t="s">
        <v>1413</v>
      </c>
      <c r="C1797" s="35" t="s">
        <v>172</v>
      </c>
      <c r="D1797" s="36" t="s">
        <v>30</v>
      </c>
      <c r="E1797" s="2" t="s">
        <v>1525</v>
      </c>
      <c r="F1797" s="2" t="s">
        <v>1525</v>
      </c>
      <c r="G1797" s="37">
        <f>SUM(G1798:G1798)</f>
        <v>1.95</v>
      </c>
    </row>
    <row r="1798" spans="1:7" x14ac:dyDescent="0.25">
      <c r="A1798" s="38" t="s">
        <v>1512</v>
      </c>
      <c r="B1798" s="38"/>
      <c r="C1798" s="39">
        <v>1</v>
      </c>
      <c r="D1798" s="39">
        <v>1.95</v>
      </c>
      <c r="E1798" s="39"/>
      <c r="F1798" s="39"/>
      <c r="G1798" s="39">
        <f>PRODUCT(C1798:F1798)</f>
        <v>1.95</v>
      </c>
    </row>
    <row r="1800" spans="1:7" x14ac:dyDescent="0.25">
      <c r="B1800" t="s">
        <v>1411</v>
      </c>
      <c r="C1800" s="33" t="s">
        <v>8</v>
      </c>
      <c r="D1800" s="34" t="s">
        <v>9</v>
      </c>
      <c r="E1800" s="33" t="s">
        <v>10</v>
      </c>
    </row>
    <row r="1801" spans="1:7" x14ac:dyDescent="0.25">
      <c r="B1801" t="s">
        <v>1411</v>
      </c>
      <c r="C1801" s="33" t="s">
        <v>11</v>
      </c>
      <c r="D1801" s="34" t="s">
        <v>214</v>
      </c>
      <c r="E1801" s="33" t="s">
        <v>215</v>
      </c>
    </row>
    <row r="1802" spans="1:7" x14ac:dyDescent="0.25">
      <c r="B1802" t="s">
        <v>1411</v>
      </c>
      <c r="C1802" s="33" t="s">
        <v>14</v>
      </c>
      <c r="D1802" s="34" t="s">
        <v>174</v>
      </c>
      <c r="E1802" s="33" t="s">
        <v>175</v>
      </c>
    </row>
    <row r="1803" spans="1:7" x14ac:dyDescent="0.25">
      <c r="B1803" t="s">
        <v>1411</v>
      </c>
      <c r="C1803" s="33" t="s">
        <v>24</v>
      </c>
      <c r="D1803" s="34" t="s">
        <v>9</v>
      </c>
      <c r="E1803" s="33" t="s">
        <v>176</v>
      </c>
    </row>
    <row r="1805" spans="1:7" ht="45" customHeight="1" x14ac:dyDescent="0.25">
      <c r="A1805" s="35" t="s">
        <v>1632</v>
      </c>
      <c r="B1805" s="35" t="s">
        <v>1413</v>
      </c>
      <c r="C1805" s="35" t="s">
        <v>253</v>
      </c>
      <c r="D1805" s="36" t="s">
        <v>37</v>
      </c>
      <c r="E1805" s="2" t="s">
        <v>1633</v>
      </c>
      <c r="F1805" s="2" t="s">
        <v>1633</v>
      </c>
      <c r="G1805" s="37">
        <f>SUM(G1806:G1806)</f>
        <v>6</v>
      </c>
    </row>
    <row r="1806" spans="1:7" x14ac:dyDescent="0.25">
      <c r="A1806" s="38"/>
      <c r="B1806" s="38"/>
      <c r="C1806" s="39">
        <v>6</v>
      </c>
      <c r="D1806" s="39"/>
      <c r="E1806" s="39"/>
      <c r="F1806" s="39"/>
      <c r="G1806" s="39">
        <f>PRODUCT(C1806:F1806)</f>
        <v>6</v>
      </c>
    </row>
    <row r="1808" spans="1:7" ht="45" customHeight="1" x14ac:dyDescent="0.25">
      <c r="A1808" s="35" t="s">
        <v>1634</v>
      </c>
      <c r="B1808" s="35" t="s">
        <v>1413</v>
      </c>
      <c r="C1808" s="35" t="s">
        <v>255</v>
      </c>
      <c r="D1808" s="36" t="s">
        <v>37</v>
      </c>
      <c r="E1808" s="2" t="s">
        <v>1635</v>
      </c>
      <c r="F1808" s="2" t="s">
        <v>1635</v>
      </c>
      <c r="G1808" s="37">
        <f>SUM(G1809:G1809)</f>
        <v>6</v>
      </c>
    </row>
    <row r="1809" spans="1:7" x14ac:dyDescent="0.25">
      <c r="A1809" s="38"/>
      <c r="B1809" s="38"/>
      <c r="C1809" s="39">
        <v>6</v>
      </c>
      <c r="D1809" s="39"/>
      <c r="E1809" s="39"/>
      <c r="F1809" s="39"/>
      <c r="G1809" s="39">
        <f>PRODUCT(C1809:F1809)</f>
        <v>6</v>
      </c>
    </row>
    <row r="1811" spans="1:7" ht="45" customHeight="1" x14ac:dyDescent="0.25">
      <c r="A1811" s="35" t="s">
        <v>1636</v>
      </c>
      <c r="B1811" s="35" t="s">
        <v>1413</v>
      </c>
      <c r="C1811" s="35" t="s">
        <v>257</v>
      </c>
      <c r="D1811" s="36" t="s">
        <v>37</v>
      </c>
      <c r="E1811" s="2" t="s">
        <v>1637</v>
      </c>
      <c r="F1811" s="2" t="s">
        <v>1637</v>
      </c>
      <c r="G1811" s="37">
        <f>SUM(G1812:G1812)</f>
        <v>1</v>
      </c>
    </row>
    <row r="1812" spans="1:7" x14ac:dyDescent="0.25">
      <c r="A1812" s="38"/>
      <c r="B1812" s="38"/>
      <c r="C1812" s="39">
        <v>1</v>
      </c>
      <c r="D1812" s="39"/>
      <c r="E1812" s="39"/>
      <c r="F1812" s="39"/>
      <c r="G1812" s="39">
        <f>PRODUCT(C1812:F1812)</f>
        <v>1</v>
      </c>
    </row>
    <row r="1814" spans="1:7" ht="45" customHeight="1" x14ac:dyDescent="0.25">
      <c r="A1814" s="35" t="s">
        <v>1638</v>
      </c>
      <c r="B1814" s="35" t="s">
        <v>1413</v>
      </c>
      <c r="C1814" s="35" t="s">
        <v>259</v>
      </c>
      <c r="D1814" s="36" t="s">
        <v>37</v>
      </c>
      <c r="E1814" s="2" t="s">
        <v>1639</v>
      </c>
      <c r="F1814" s="2" t="s">
        <v>1639</v>
      </c>
      <c r="G1814" s="37">
        <f>SUM(G1815:G1815)</f>
        <v>1</v>
      </c>
    </row>
    <row r="1815" spans="1:7" x14ac:dyDescent="0.25">
      <c r="A1815" s="38"/>
      <c r="B1815" s="38"/>
      <c r="C1815" s="39">
        <v>1</v>
      </c>
      <c r="D1815" s="39"/>
      <c r="E1815" s="39"/>
      <c r="F1815" s="39"/>
      <c r="G1815" s="39">
        <f>PRODUCT(C1815:F1815)</f>
        <v>1</v>
      </c>
    </row>
    <row r="1817" spans="1:7" ht="45" customHeight="1" x14ac:dyDescent="0.25">
      <c r="A1817" s="35" t="s">
        <v>1640</v>
      </c>
      <c r="B1817" s="35" t="s">
        <v>1413</v>
      </c>
      <c r="C1817" s="35" t="s">
        <v>261</v>
      </c>
      <c r="D1817" s="36" t="s">
        <v>37</v>
      </c>
      <c r="E1817" s="2" t="s">
        <v>1641</v>
      </c>
      <c r="F1817" s="2" t="s">
        <v>1641</v>
      </c>
      <c r="G1817" s="37">
        <f>SUM(G1818:G1818)</f>
        <v>1</v>
      </c>
    </row>
    <row r="1818" spans="1:7" x14ac:dyDescent="0.25">
      <c r="A1818" s="38"/>
      <c r="B1818" s="38"/>
      <c r="C1818" s="39">
        <v>1</v>
      </c>
      <c r="D1818" s="39"/>
      <c r="E1818" s="39"/>
      <c r="F1818" s="39"/>
      <c r="G1818" s="39">
        <f>PRODUCT(C1818:F1818)</f>
        <v>1</v>
      </c>
    </row>
    <row r="1820" spans="1:7" ht="45" customHeight="1" x14ac:dyDescent="0.25">
      <c r="A1820" s="35" t="s">
        <v>1642</v>
      </c>
      <c r="B1820" s="35" t="s">
        <v>1413</v>
      </c>
      <c r="C1820" s="35" t="s">
        <v>263</v>
      </c>
      <c r="D1820" s="36" t="s">
        <v>37</v>
      </c>
      <c r="E1820" s="2" t="s">
        <v>1643</v>
      </c>
      <c r="F1820" s="2" t="s">
        <v>1643</v>
      </c>
      <c r="G1820" s="37">
        <f>SUM(G1821:G1821)</f>
        <v>1</v>
      </c>
    </row>
    <row r="1821" spans="1:7" x14ac:dyDescent="0.25">
      <c r="A1821" s="38"/>
      <c r="B1821" s="38"/>
      <c r="C1821" s="39">
        <v>1</v>
      </c>
      <c r="D1821" s="39"/>
      <c r="E1821" s="39"/>
      <c r="F1821" s="39"/>
      <c r="G1821" s="39">
        <f>PRODUCT(C1821:F1821)</f>
        <v>1</v>
      </c>
    </row>
    <row r="1823" spans="1:7" ht="45" customHeight="1" x14ac:dyDescent="0.25">
      <c r="A1823" s="35" t="s">
        <v>1644</v>
      </c>
      <c r="B1823" s="35" t="s">
        <v>1413</v>
      </c>
      <c r="C1823" s="35" t="s">
        <v>265</v>
      </c>
      <c r="D1823" s="36" t="s">
        <v>37</v>
      </c>
      <c r="E1823" s="2" t="s">
        <v>1645</v>
      </c>
      <c r="F1823" s="2" t="s">
        <v>1645</v>
      </c>
      <c r="G1823" s="37">
        <f>SUM(G1824:G1824)</f>
        <v>1</v>
      </c>
    </row>
    <row r="1824" spans="1:7" x14ac:dyDescent="0.25">
      <c r="A1824" s="38"/>
      <c r="B1824" s="38"/>
      <c r="C1824" s="39">
        <v>1</v>
      </c>
      <c r="D1824" s="39"/>
      <c r="E1824" s="39"/>
      <c r="F1824" s="39"/>
      <c r="G1824" s="39">
        <f>PRODUCT(C1824:F1824)</f>
        <v>1</v>
      </c>
    </row>
    <row r="1826" spans="1:7" ht="45" customHeight="1" x14ac:dyDescent="0.25">
      <c r="A1826" s="35" t="s">
        <v>1646</v>
      </c>
      <c r="B1826" s="35" t="s">
        <v>1413</v>
      </c>
      <c r="C1826" s="35" t="s">
        <v>267</v>
      </c>
      <c r="D1826" s="36" t="s">
        <v>37</v>
      </c>
      <c r="E1826" s="2" t="s">
        <v>1647</v>
      </c>
      <c r="F1826" s="2" t="s">
        <v>1647</v>
      </c>
      <c r="G1826" s="37">
        <f>SUM(G1827:G1829)</f>
        <v>3</v>
      </c>
    </row>
    <row r="1827" spans="1:7" x14ac:dyDescent="0.25">
      <c r="A1827" s="38" t="s">
        <v>1648</v>
      </c>
      <c r="B1827" s="38"/>
      <c r="C1827" s="39">
        <v>1</v>
      </c>
      <c r="D1827" s="39"/>
      <c r="E1827" s="39"/>
      <c r="F1827" s="39"/>
      <c r="G1827" s="39">
        <f>PRODUCT(C1827:F1827)</f>
        <v>1</v>
      </c>
    </row>
    <row r="1828" spans="1:7" x14ac:dyDescent="0.25">
      <c r="A1828" s="38" t="s">
        <v>1649</v>
      </c>
      <c r="B1828" s="38"/>
      <c r="C1828" s="39">
        <v>1</v>
      </c>
      <c r="D1828" s="39"/>
      <c r="E1828" s="39"/>
      <c r="F1828" s="39"/>
      <c r="G1828" s="39">
        <f>PRODUCT(C1828:F1828)</f>
        <v>1</v>
      </c>
    </row>
    <row r="1829" spans="1:7" x14ac:dyDescent="0.25">
      <c r="A1829" s="38" t="s">
        <v>1650</v>
      </c>
      <c r="B1829" s="38"/>
      <c r="C1829" s="39">
        <v>1</v>
      </c>
      <c r="D1829" s="39"/>
      <c r="E1829" s="39"/>
      <c r="F1829" s="39"/>
      <c r="G1829" s="39">
        <f>PRODUCT(C1829:F1829)</f>
        <v>1</v>
      </c>
    </row>
    <row r="1831" spans="1:7" ht="45" customHeight="1" x14ac:dyDescent="0.25">
      <c r="A1831" s="35" t="s">
        <v>1651</v>
      </c>
      <c r="B1831" s="35" t="s">
        <v>1413</v>
      </c>
      <c r="C1831" s="35" t="s">
        <v>269</v>
      </c>
      <c r="D1831" s="36" t="s">
        <v>37</v>
      </c>
      <c r="E1831" s="2" t="s">
        <v>1652</v>
      </c>
      <c r="F1831" s="2" t="s">
        <v>1652</v>
      </c>
      <c r="G1831" s="37">
        <f>SUM(G1832:G1832)</f>
        <v>1</v>
      </c>
    </row>
    <row r="1832" spans="1:7" x14ac:dyDescent="0.25">
      <c r="A1832" s="38" t="s">
        <v>1648</v>
      </c>
      <c r="B1832" s="38"/>
      <c r="C1832" s="39">
        <v>1</v>
      </c>
      <c r="D1832" s="39"/>
      <c r="E1832" s="39"/>
      <c r="F1832" s="39"/>
      <c r="G1832" s="39">
        <f>PRODUCT(C1832:F1832)</f>
        <v>1</v>
      </c>
    </row>
    <row r="1834" spans="1:7" ht="45" customHeight="1" x14ac:dyDescent="0.25">
      <c r="A1834" s="35" t="s">
        <v>1653</v>
      </c>
      <c r="B1834" s="35" t="s">
        <v>1413</v>
      </c>
      <c r="C1834" s="35" t="s">
        <v>271</v>
      </c>
      <c r="D1834" s="36" t="s">
        <v>37</v>
      </c>
      <c r="E1834" s="2" t="s">
        <v>1654</v>
      </c>
      <c r="F1834" s="2" t="s">
        <v>1654</v>
      </c>
      <c r="G1834" s="37">
        <f>SUM(G1835:G1837)</f>
        <v>4</v>
      </c>
    </row>
    <row r="1835" spans="1:7" x14ac:dyDescent="0.25">
      <c r="A1835" s="38" t="s">
        <v>1648</v>
      </c>
      <c r="B1835" s="38"/>
      <c r="C1835" s="39">
        <v>2</v>
      </c>
      <c r="D1835" s="39"/>
      <c r="E1835" s="39"/>
      <c r="F1835" s="39"/>
      <c r="G1835" s="39">
        <f>PRODUCT(C1835:F1835)</f>
        <v>2</v>
      </c>
    </row>
    <row r="1836" spans="1:7" x14ac:dyDescent="0.25">
      <c r="A1836" s="38" t="s">
        <v>1649</v>
      </c>
      <c r="B1836" s="38"/>
      <c r="C1836" s="39">
        <v>1</v>
      </c>
      <c r="D1836" s="39"/>
      <c r="E1836" s="39"/>
      <c r="F1836" s="39"/>
      <c r="G1836" s="39">
        <f>PRODUCT(C1836:F1836)</f>
        <v>1</v>
      </c>
    </row>
    <row r="1837" spans="1:7" x14ac:dyDescent="0.25">
      <c r="A1837" s="38" t="s">
        <v>1650</v>
      </c>
      <c r="B1837" s="38"/>
      <c r="C1837" s="39">
        <v>1</v>
      </c>
      <c r="D1837" s="39"/>
      <c r="E1837" s="39"/>
      <c r="F1837" s="39"/>
      <c r="G1837" s="39">
        <f>PRODUCT(C1837:F1837)</f>
        <v>1</v>
      </c>
    </row>
    <row r="1839" spans="1:7" ht="45" customHeight="1" x14ac:dyDescent="0.25">
      <c r="A1839" s="35" t="s">
        <v>1655</v>
      </c>
      <c r="B1839" s="35" t="s">
        <v>1413</v>
      </c>
      <c r="C1839" s="35" t="s">
        <v>273</v>
      </c>
      <c r="D1839" s="36" t="s">
        <v>37</v>
      </c>
      <c r="E1839" s="2" t="s">
        <v>1656</v>
      </c>
      <c r="F1839" s="2" t="s">
        <v>1656</v>
      </c>
      <c r="G1839" s="37">
        <f>SUM(G1840:G1840)</f>
        <v>1</v>
      </c>
    </row>
    <row r="1840" spans="1:7" x14ac:dyDescent="0.25">
      <c r="A1840" s="38" t="s">
        <v>1648</v>
      </c>
      <c r="B1840" s="38"/>
      <c r="C1840" s="39">
        <v>1</v>
      </c>
      <c r="D1840" s="39"/>
      <c r="E1840" s="39"/>
      <c r="F1840" s="39"/>
      <c r="G1840" s="39">
        <f>PRODUCT(C1840:F1840)</f>
        <v>1</v>
      </c>
    </row>
    <row r="1842" spans="1:7" x14ac:dyDescent="0.25">
      <c r="B1842" t="s">
        <v>1411</v>
      </c>
      <c r="C1842" s="33" t="s">
        <v>8</v>
      </c>
      <c r="D1842" s="34" t="s">
        <v>9</v>
      </c>
      <c r="E1842" s="33" t="s">
        <v>10</v>
      </c>
    </row>
    <row r="1843" spans="1:7" x14ac:dyDescent="0.25">
      <c r="B1843" t="s">
        <v>1411</v>
      </c>
      <c r="C1843" s="33" t="s">
        <v>11</v>
      </c>
      <c r="D1843" s="34" t="s">
        <v>214</v>
      </c>
      <c r="E1843" s="33" t="s">
        <v>215</v>
      </c>
    </row>
    <row r="1844" spans="1:7" x14ac:dyDescent="0.25">
      <c r="B1844" t="s">
        <v>1411</v>
      </c>
      <c r="C1844" s="33" t="s">
        <v>14</v>
      </c>
      <c r="D1844" s="34" t="s">
        <v>174</v>
      </c>
      <c r="E1844" s="33" t="s">
        <v>175</v>
      </c>
    </row>
    <row r="1845" spans="1:7" x14ac:dyDescent="0.25">
      <c r="B1845" t="s">
        <v>1411</v>
      </c>
      <c r="C1845" s="33" t="s">
        <v>24</v>
      </c>
      <c r="D1845" s="34" t="s">
        <v>32</v>
      </c>
      <c r="E1845" s="33" t="s">
        <v>192</v>
      </c>
    </row>
    <row r="1847" spans="1:7" ht="45" customHeight="1" x14ac:dyDescent="0.25">
      <c r="A1847" s="35" t="s">
        <v>1657</v>
      </c>
      <c r="B1847" s="35" t="s">
        <v>1413</v>
      </c>
      <c r="C1847" s="35" t="s">
        <v>194</v>
      </c>
      <c r="D1847" s="36" t="s">
        <v>37</v>
      </c>
      <c r="E1847" s="2" t="s">
        <v>1541</v>
      </c>
      <c r="F1847" s="2" t="s">
        <v>1541</v>
      </c>
      <c r="G1847" s="37">
        <f>SUM(G1848:G1848)</f>
        <v>1</v>
      </c>
    </row>
    <row r="1848" spans="1:7" x14ac:dyDescent="0.25">
      <c r="A1848" s="38" t="s">
        <v>1442</v>
      </c>
      <c r="B1848" s="38"/>
      <c r="C1848" s="39">
        <v>1</v>
      </c>
      <c r="D1848" s="39"/>
      <c r="E1848" s="39"/>
      <c r="F1848" s="39"/>
      <c r="G1848" s="39">
        <f>PRODUCT(C1848:F1848)</f>
        <v>1</v>
      </c>
    </row>
    <row r="1850" spans="1:7" ht="45" customHeight="1" x14ac:dyDescent="0.25">
      <c r="A1850" s="35" t="s">
        <v>1658</v>
      </c>
      <c r="B1850" s="35" t="s">
        <v>1413</v>
      </c>
      <c r="C1850" s="35" t="s">
        <v>276</v>
      </c>
      <c r="D1850" s="36" t="s">
        <v>37</v>
      </c>
      <c r="E1850" s="2" t="s">
        <v>1659</v>
      </c>
      <c r="F1850" s="2" t="s">
        <v>1659</v>
      </c>
      <c r="G1850" s="37">
        <f>SUM(G1851:G1851)</f>
        <v>1</v>
      </c>
    </row>
    <row r="1851" spans="1:7" x14ac:dyDescent="0.25">
      <c r="A1851" s="38"/>
      <c r="B1851" s="38"/>
      <c r="C1851" s="39">
        <v>1</v>
      </c>
      <c r="D1851" s="39"/>
      <c r="E1851" s="39"/>
      <c r="F1851" s="39"/>
      <c r="G1851" s="39">
        <f>PRODUCT(C1851:F1851)</f>
        <v>1</v>
      </c>
    </row>
    <row r="1853" spans="1:7" ht="45" customHeight="1" x14ac:dyDescent="0.25">
      <c r="A1853" s="35" t="s">
        <v>1660</v>
      </c>
      <c r="B1853" s="35" t="s">
        <v>1413</v>
      </c>
      <c r="C1853" s="35" t="s">
        <v>196</v>
      </c>
      <c r="D1853" s="36" t="s">
        <v>37</v>
      </c>
      <c r="E1853" s="2" t="s">
        <v>1543</v>
      </c>
      <c r="F1853" s="2" t="s">
        <v>1543</v>
      </c>
      <c r="G1853" s="37">
        <f>SUM(G1854:G1855)</f>
        <v>2</v>
      </c>
    </row>
    <row r="1854" spans="1:7" x14ac:dyDescent="0.25">
      <c r="A1854" s="38" t="s">
        <v>1661</v>
      </c>
      <c r="B1854" s="38"/>
      <c r="C1854" s="39">
        <v>1</v>
      </c>
      <c r="D1854" s="39"/>
      <c r="E1854" s="39"/>
      <c r="F1854" s="39"/>
      <c r="G1854" s="39">
        <f>PRODUCT(C1854:F1854)</f>
        <v>1</v>
      </c>
    </row>
    <row r="1855" spans="1:7" x14ac:dyDescent="0.25">
      <c r="A1855" s="38" t="s">
        <v>1662</v>
      </c>
      <c r="B1855" s="38"/>
      <c r="C1855" s="39">
        <v>1</v>
      </c>
      <c r="D1855" s="39"/>
      <c r="E1855" s="39"/>
      <c r="F1855" s="39"/>
      <c r="G1855" s="39">
        <f>PRODUCT(C1855:F1855)</f>
        <v>1</v>
      </c>
    </row>
    <row r="1857" spans="1:7" ht="45" customHeight="1" x14ac:dyDescent="0.25">
      <c r="A1857" s="35" t="s">
        <v>1663</v>
      </c>
      <c r="B1857" s="35" t="s">
        <v>1413</v>
      </c>
      <c r="C1857" s="35" t="s">
        <v>198</v>
      </c>
      <c r="D1857" s="36" t="s">
        <v>37</v>
      </c>
      <c r="E1857" s="2" t="s">
        <v>1545</v>
      </c>
      <c r="F1857" s="2" t="s">
        <v>1545</v>
      </c>
      <c r="G1857" s="37">
        <f>SUM(G1858:G1859)</f>
        <v>7</v>
      </c>
    </row>
    <row r="1858" spans="1:7" x14ac:dyDescent="0.25">
      <c r="A1858" s="38" t="s">
        <v>1664</v>
      </c>
      <c r="B1858" s="38"/>
      <c r="C1858" s="39">
        <v>6</v>
      </c>
      <c r="D1858" s="39"/>
      <c r="E1858" s="39"/>
      <c r="F1858" s="39"/>
      <c r="G1858" s="39">
        <f>PRODUCT(C1858:F1858)</f>
        <v>6</v>
      </c>
    </row>
    <row r="1859" spans="1:7" x14ac:dyDescent="0.25">
      <c r="A1859" s="38" t="s">
        <v>1662</v>
      </c>
      <c r="B1859" s="38"/>
      <c r="C1859" s="39">
        <v>1</v>
      </c>
      <c r="D1859" s="39"/>
      <c r="E1859" s="39"/>
      <c r="F1859" s="39"/>
      <c r="G1859" s="39">
        <f>PRODUCT(C1859:F1859)</f>
        <v>1</v>
      </c>
    </row>
    <row r="1861" spans="1:7" ht="45" customHeight="1" x14ac:dyDescent="0.25">
      <c r="A1861" s="35" t="s">
        <v>1665</v>
      </c>
      <c r="B1861" s="35" t="s">
        <v>1413</v>
      </c>
      <c r="C1861" s="35" t="s">
        <v>200</v>
      </c>
      <c r="D1861" s="36" t="s">
        <v>37</v>
      </c>
      <c r="E1861" s="2" t="s">
        <v>201</v>
      </c>
      <c r="F1861" s="2" t="s">
        <v>201</v>
      </c>
      <c r="G1861" s="37">
        <f>SUM(G1862:G1862)</f>
        <v>6</v>
      </c>
    </row>
    <row r="1862" spans="1:7" x14ac:dyDescent="0.25">
      <c r="A1862" s="38"/>
      <c r="B1862" s="38"/>
      <c r="C1862" s="39">
        <v>6</v>
      </c>
      <c r="D1862" s="39"/>
      <c r="E1862" s="39"/>
      <c r="F1862" s="39"/>
      <c r="G1862" s="39">
        <f>PRODUCT(C1862:F1862)</f>
        <v>6</v>
      </c>
    </row>
    <row r="1864" spans="1:7" ht="45" customHeight="1" x14ac:dyDescent="0.25">
      <c r="A1864" s="35" t="s">
        <v>1666</v>
      </c>
      <c r="B1864" s="35" t="s">
        <v>1413</v>
      </c>
      <c r="C1864" s="35" t="s">
        <v>278</v>
      </c>
      <c r="D1864" s="36" t="s">
        <v>37</v>
      </c>
      <c r="E1864" s="2" t="s">
        <v>1667</v>
      </c>
      <c r="F1864" s="2" t="s">
        <v>1667</v>
      </c>
      <c r="G1864" s="37">
        <f>SUM(G1865:G1865)</f>
        <v>1</v>
      </c>
    </row>
    <row r="1865" spans="1:7" x14ac:dyDescent="0.25">
      <c r="A1865" s="38"/>
      <c r="B1865" s="38"/>
      <c r="C1865" s="39">
        <v>1</v>
      </c>
      <c r="D1865" s="39"/>
      <c r="E1865" s="39"/>
      <c r="F1865" s="39"/>
      <c r="G1865" s="39">
        <f>PRODUCT(C1865:F1865)</f>
        <v>1</v>
      </c>
    </row>
    <row r="1867" spans="1:7" ht="45" customHeight="1" x14ac:dyDescent="0.25">
      <c r="A1867" s="35" t="s">
        <v>1668</v>
      </c>
      <c r="B1867" s="35" t="s">
        <v>1413</v>
      </c>
      <c r="C1867" s="35" t="s">
        <v>280</v>
      </c>
      <c r="D1867" s="36" t="s">
        <v>37</v>
      </c>
      <c r="E1867" s="2" t="s">
        <v>281</v>
      </c>
      <c r="F1867" s="2" t="s">
        <v>281</v>
      </c>
      <c r="G1867" s="37">
        <f>SUM(G1868:G1868)</f>
        <v>1</v>
      </c>
    </row>
    <row r="1868" spans="1:7" x14ac:dyDescent="0.25">
      <c r="A1868" s="38"/>
      <c r="B1868" s="38"/>
      <c r="C1868" s="39">
        <v>1</v>
      </c>
      <c r="D1868" s="39"/>
      <c r="E1868" s="39"/>
      <c r="F1868" s="39"/>
      <c r="G1868" s="39">
        <f>PRODUCT(C1868:F1868)</f>
        <v>1</v>
      </c>
    </row>
    <row r="1870" spans="1:7" ht="45" customHeight="1" x14ac:dyDescent="0.25">
      <c r="A1870" s="35" t="s">
        <v>1669</v>
      </c>
      <c r="B1870" s="35" t="s">
        <v>1413</v>
      </c>
      <c r="C1870" s="35" t="s">
        <v>210</v>
      </c>
      <c r="D1870" s="36" t="s">
        <v>37</v>
      </c>
      <c r="E1870" s="2" t="s">
        <v>1555</v>
      </c>
      <c r="F1870" s="2" t="s">
        <v>1555</v>
      </c>
      <c r="G1870" s="37">
        <f>SUM(G1871:G1871)</f>
        <v>1</v>
      </c>
    </row>
    <row r="1871" spans="1:7" x14ac:dyDescent="0.25">
      <c r="A1871" s="38" t="s">
        <v>1442</v>
      </c>
      <c r="B1871" s="38"/>
      <c r="C1871" s="39">
        <v>1</v>
      </c>
      <c r="D1871" s="39"/>
      <c r="E1871" s="39"/>
      <c r="F1871" s="39"/>
      <c r="G1871" s="39">
        <f>PRODUCT(C1871:F1871)</f>
        <v>1</v>
      </c>
    </row>
    <row r="1873" spans="1:7" ht="45" customHeight="1" x14ac:dyDescent="0.25">
      <c r="A1873" s="35" t="s">
        <v>1670</v>
      </c>
      <c r="B1873" s="35" t="s">
        <v>1413</v>
      </c>
      <c r="C1873" s="35" t="s">
        <v>212</v>
      </c>
      <c r="D1873" s="36" t="s">
        <v>37</v>
      </c>
      <c r="E1873" s="2" t="s">
        <v>213</v>
      </c>
      <c r="F1873" s="2" t="s">
        <v>213</v>
      </c>
      <c r="G1873" s="37">
        <f>SUM(G1874:G1874)</f>
        <v>6</v>
      </c>
    </row>
    <row r="1874" spans="1:7" x14ac:dyDescent="0.25">
      <c r="A1874" s="38"/>
      <c r="B1874" s="38"/>
      <c r="C1874" s="39">
        <v>6</v>
      </c>
      <c r="D1874" s="39"/>
      <c r="E1874" s="39"/>
      <c r="F1874" s="39"/>
      <c r="G1874" s="39">
        <f>PRODUCT(C1874:F1874)</f>
        <v>6</v>
      </c>
    </row>
    <row r="1876" spans="1:7" x14ac:dyDescent="0.25">
      <c r="B1876" t="s">
        <v>1411</v>
      </c>
      <c r="C1876" s="33" t="s">
        <v>8</v>
      </c>
      <c r="D1876" s="34" t="s">
        <v>9</v>
      </c>
      <c r="E1876" s="33" t="s">
        <v>10</v>
      </c>
    </row>
    <row r="1877" spans="1:7" x14ac:dyDescent="0.25">
      <c r="B1877" t="s">
        <v>1411</v>
      </c>
      <c r="C1877" s="33" t="s">
        <v>11</v>
      </c>
      <c r="D1877" s="34" t="s">
        <v>282</v>
      </c>
      <c r="E1877" s="33" t="s">
        <v>283</v>
      </c>
    </row>
    <row r="1878" spans="1:7" x14ac:dyDescent="0.25">
      <c r="B1878" t="s">
        <v>1411</v>
      </c>
      <c r="C1878" s="33" t="s">
        <v>14</v>
      </c>
      <c r="D1878" s="34" t="s">
        <v>9</v>
      </c>
      <c r="E1878" s="33" t="s">
        <v>284</v>
      </c>
    </row>
    <row r="1880" spans="1:7" ht="45" customHeight="1" x14ac:dyDescent="0.25">
      <c r="A1880" s="35" t="s">
        <v>1671</v>
      </c>
      <c r="B1880" s="35" t="s">
        <v>1413</v>
      </c>
      <c r="C1880" s="35" t="s">
        <v>286</v>
      </c>
      <c r="D1880" s="36" t="s">
        <v>18</v>
      </c>
      <c r="E1880" s="2" t="s">
        <v>1672</v>
      </c>
      <c r="F1880" s="2" t="s">
        <v>1672</v>
      </c>
      <c r="G1880" s="37">
        <f>SUM(G1881:G1881)</f>
        <v>1</v>
      </c>
    </row>
    <row r="1881" spans="1:7" x14ac:dyDescent="0.25">
      <c r="A1881" s="38"/>
      <c r="B1881" s="38"/>
      <c r="C1881" s="39">
        <v>1</v>
      </c>
      <c r="D1881" s="39"/>
      <c r="E1881" s="39"/>
      <c r="F1881" s="39"/>
      <c r="G1881" s="39">
        <f>PRODUCT(C1881:F1881)</f>
        <v>1</v>
      </c>
    </row>
    <row r="1883" spans="1:7" ht="45" customHeight="1" x14ac:dyDescent="0.25">
      <c r="A1883" s="35" t="s">
        <v>1673</v>
      </c>
      <c r="B1883" s="35" t="s">
        <v>1413</v>
      </c>
      <c r="C1883" s="35" t="s">
        <v>288</v>
      </c>
      <c r="D1883" s="36" t="s">
        <v>18</v>
      </c>
      <c r="E1883" s="2" t="s">
        <v>1674</v>
      </c>
      <c r="F1883" s="2" t="s">
        <v>1674</v>
      </c>
      <c r="G1883" s="37">
        <f>SUM(G1884:G1884)</f>
        <v>1</v>
      </c>
    </row>
    <row r="1884" spans="1:7" x14ac:dyDescent="0.25">
      <c r="A1884" s="38"/>
      <c r="B1884" s="38"/>
      <c r="C1884" s="39">
        <v>1</v>
      </c>
      <c r="D1884" s="39"/>
      <c r="E1884" s="39"/>
      <c r="F1884" s="39"/>
      <c r="G1884" s="39">
        <f>PRODUCT(C1884:F1884)</f>
        <v>1</v>
      </c>
    </row>
    <row r="1886" spans="1:7" x14ac:dyDescent="0.25">
      <c r="B1886" t="s">
        <v>1411</v>
      </c>
      <c r="C1886" s="33" t="s">
        <v>8</v>
      </c>
      <c r="D1886" s="34" t="s">
        <v>9</v>
      </c>
      <c r="E1886" s="33" t="s">
        <v>10</v>
      </c>
    </row>
    <row r="1887" spans="1:7" x14ac:dyDescent="0.25">
      <c r="B1887" t="s">
        <v>1411</v>
      </c>
      <c r="C1887" s="33" t="s">
        <v>11</v>
      </c>
      <c r="D1887" s="34" t="s">
        <v>282</v>
      </c>
      <c r="E1887" s="33" t="s">
        <v>283</v>
      </c>
    </row>
    <row r="1888" spans="1:7" x14ac:dyDescent="0.25">
      <c r="B1888" t="s">
        <v>1411</v>
      </c>
      <c r="C1888" s="33" t="s">
        <v>14</v>
      </c>
      <c r="D1888" s="34" t="s">
        <v>32</v>
      </c>
      <c r="E1888" s="33" t="s">
        <v>290</v>
      </c>
    </row>
    <row r="1890" spans="1:7" ht="45" customHeight="1" x14ac:dyDescent="0.25">
      <c r="A1890" s="35" t="s">
        <v>1675</v>
      </c>
      <c r="B1890" s="35" t="s">
        <v>1413</v>
      </c>
      <c r="C1890" s="35" t="s">
        <v>292</v>
      </c>
      <c r="D1890" s="36" t="s">
        <v>18</v>
      </c>
      <c r="E1890" s="2" t="s">
        <v>1676</v>
      </c>
      <c r="F1890" s="2" t="s">
        <v>1676</v>
      </c>
      <c r="G1890" s="37">
        <f>SUM(G1891:G1893)</f>
        <v>3</v>
      </c>
    </row>
    <row r="1891" spans="1:7" x14ac:dyDescent="0.25">
      <c r="A1891" s="38" t="s">
        <v>1677</v>
      </c>
      <c r="B1891" s="38"/>
      <c r="C1891" s="39">
        <v>1</v>
      </c>
      <c r="D1891" s="39"/>
      <c r="E1891" s="39"/>
      <c r="F1891" s="39"/>
      <c r="G1891" s="39">
        <f>PRODUCT(C1891:F1891)</f>
        <v>1</v>
      </c>
    </row>
    <row r="1892" spans="1:7" x14ac:dyDescent="0.25">
      <c r="A1892" s="38" t="s">
        <v>1678</v>
      </c>
      <c r="B1892" s="38"/>
      <c r="C1892" s="39">
        <v>1</v>
      </c>
      <c r="D1892" s="39"/>
      <c r="E1892" s="39"/>
      <c r="F1892" s="39"/>
      <c r="G1892" s="39">
        <f>PRODUCT(C1892:F1892)</f>
        <v>1</v>
      </c>
    </row>
    <row r="1893" spans="1:7" x14ac:dyDescent="0.25">
      <c r="A1893" s="38" t="s">
        <v>1679</v>
      </c>
      <c r="B1893" s="38"/>
      <c r="C1893" s="39">
        <v>1</v>
      </c>
      <c r="D1893" s="39"/>
      <c r="E1893" s="39"/>
      <c r="F1893" s="39"/>
      <c r="G1893" s="39">
        <f>PRODUCT(C1893:F1893)</f>
        <v>1</v>
      </c>
    </row>
    <row r="1895" spans="1:7" ht="45" customHeight="1" x14ac:dyDescent="0.25">
      <c r="A1895" s="35" t="s">
        <v>1680</v>
      </c>
      <c r="B1895" s="35" t="s">
        <v>1413</v>
      </c>
      <c r="C1895" s="35" t="s">
        <v>294</v>
      </c>
      <c r="D1895" s="36" t="s">
        <v>18</v>
      </c>
      <c r="E1895" s="2" t="s">
        <v>1681</v>
      </c>
      <c r="F1895" s="2" t="s">
        <v>1681</v>
      </c>
      <c r="G1895" s="37">
        <f>SUM(G1896:G1897)</f>
        <v>2</v>
      </c>
    </row>
    <row r="1896" spans="1:7" x14ac:dyDescent="0.25">
      <c r="A1896" s="38" t="s">
        <v>1682</v>
      </c>
      <c r="B1896" s="38"/>
      <c r="C1896" s="39">
        <v>1</v>
      </c>
      <c r="D1896" s="39"/>
      <c r="E1896" s="39"/>
      <c r="F1896" s="39"/>
      <c r="G1896" s="39">
        <f>PRODUCT(C1896:F1896)</f>
        <v>1</v>
      </c>
    </row>
    <row r="1897" spans="1:7" x14ac:dyDescent="0.25">
      <c r="A1897" s="38" t="s">
        <v>1683</v>
      </c>
      <c r="B1897" s="38"/>
      <c r="C1897" s="39">
        <v>1</v>
      </c>
      <c r="D1897" s="39"/>
      <c r="E1897" s="39"/>
      <c r="F1897" s="39"/>
      <c r="G1897" s="39">
        <f>PRODUCT(C1897:F1897)</f>
        <v>1</v>
      </c>
    </row>
    <row r="1899" spans="1:7" ht="45" customHeight="1" x14ac:dyDescent="0.25">
      <c r="A1899" s="35" t="s">
        <v>1684</v>
      </c>
      <c r="B1899" s="35" t="s">
        <v>1413</v>
      </c>
      <c r="C1899" s="35" t="s">
        <v>296</v>
      </c>
      <c r="D1899" s="36" t="s">
        <v>18</v>
      </c>
      <c r="E1899" s="2" t="s">
        <v>1685</v>
      </c>
      <c r="F1899" s="2" t="s">
        <v>1685</v>
      </c>
      <c r="G1899" s="37">
        <f>SUM(G1900:G1901)</f>
        <v>2</v>
      </c>
    </row>
    <row r="1900" spans="1:7" x14ac:dyDescent="0.25">
      <c r="A1900" s="38" t="s">
        <v>1682</v>
      </c>
      <c r="B1900" s="38"/>
      <c r="C1900" s="39">
        <v>1</v>
      </c>
      <c r="D1900" s="39"/>
      <c r="E1900" s="39"/>
      <c r="F1900" s="39"/>
      <c r="G1900" s="39">
        <f>PRODUCT(C1900:F1900)</f>
        <v>1</v>
      </c>
    </row>
    <row r="1901" spans="1:7" x14ac:dyDescent="0.25">
      <c r="A1901" s="38" t="s">
        <v>1686</v>
      </c>
      <c r="B1901" s="38"/>
      <c r="C1901" s="39">
        <v>1</v>
      </c>
      <c r="D1901" s="39"/>
      <c r="E1901" s="39"/>
      <c r="F1901" s="39"/>
      <c r="G1901" s="39">
        <f>PRODUCT(C1901:F1901)</f>
        <v>1</v>
      </c>
    </row>
    <row r="1903" spans="1:7" ht="45" customHeight="1" x14ac:dyDescent="0.25">
      <c r="A1903" s="35" t="s">
        <v>1687</v>
      </c>
      <c r="B1903" s="35" t="s">
        <v>1413</v>
      </c>
      <c r="C1903" s="35" t="s">
        <v>298</v>
      </c>
      <c r="D1903" s="36" t="s">
        <v>30</v>
      </c>
      <c r="E1903" s="2" t="s">
        <v>1688</v>
      </c>
      <c r="F1903" s="2" t="s">
        <v>1688</v>
      </c>
      <c r="G1903" s="37">
        <f>SUM(G1904:G1909)</f>
        <v>139.72499999999999</v>
      </c>
    </row>
    <row r="1904" spans="1:7" x14ac:dyDescent="0.25">
      <c r="A1904" s="38" t="s">
        <v>1682</v>
      </c>
      <c r="B1904" s="38"/>
      <c r="C1904" s="39">
        <v>1.1499999999999999</v>
      </c>
      <c r="D1904" s="39">
        <v>21</v>
      </c>
      <c r="E1904" s="39"/>
      <c r="F1904" s="39"/>
      <c r="G1904" s="39">
        <f t="shared" ref="G1904:G1909" si="51">PRODUCT(C1904:F1904)</f>
        <v>24.15</v>
      </c>
    </row>
    <row r="1905" spans="1:7" x14ac:dyDescent="0.25">
      <c r="A1905" s="38" t="s">
        <v>1677</v>
      </c>
      <c r="B1905" s="38"/>
      <c r="C1905" s="39">
        <v>1.1499999999999999</v>
      </c>
      <c r="D1905" s="39">
        <v>13</v>
      </c>
      <c r="E1905" s="39"/>
      <c r="F1905" s="39"/>
      <c r="G1905" s="39">
        <f t="shared" si="51"/>
        <v>14.95</v>
      </c>
    </row>
    <row r="1906" spans="1:7" x14ac:dyDescent="0.25">
      <c r="A1906" s="38" t="s">
        <v>1678</v>
      </c>
      <c r="B1906" s="38"/>
      <c r="C1906" s="39">
        <v>1.1499999999999999</v>
      </c>
      <c r="D1906" s="39">
        <v>13</v>
      </c>
      <c r="E1906" s="39"/>
      <c r="F1906" s="39"/>
      <c r="G1906" s="39">
        <f t="shared" si="51"/>
        <v>14.95</v>
      </c>
    </row>
    <row r="1907" spans="1:7" x14ac:dyDescent="0.25">
      <c r="A1907" s="38" t="s">
        <v>1686</v>
      </c>
      <c r="B1907" s="38"/>
      <c r="C1907" s="39">
        <v>1.1499999999999999</v>
      </c>
      <c r="D1907" s="39">
        <v>32.5</v>
      </c>
      <c r="E1907" s="39"/>
      <c r="F1907" s="39"/>
      <c r="G1907" s="39">
        <f t="shared" si="51"/>
        <v>37.375</v>
      </c>
    </row>
    <row r="1908" spans="1:7" x14ac:dyDescent="0.25">
      <c r="A1908" s="38" t="s">
        <v>1683</v>
      </c>
      <c r="B1908" s="38"/>
      <c r="C1908" s="39">
        <v>1.1499999999999999</v>
      </c>
      <c r="D1908" s="39">
        <v>18.5</v>
      </c>
      <c r="E1908" s="39"/>
      <c r="F1908" s="39"/>
      <c r="G1908" s="39">
        <f t="shared" si="51"/>
        <v>21.274999999999999</v>
      </c>
    </row>
    <row r="1909" spans="1:7" x14ac:dyDescent="0.25">
      <c r="A1909" s="38" t="s">
        <v>1679</v>
      </c>
      <c r="B1909" s="38"/>
      <c r="C1909" s="39">
        <v>1.1499999999999999</v>
      </c>
      <c r="D1909" s="39">
        <v>23.5</v>
      </c>
      <c r="E1909" s="39"/>
      <c r="F1909" s="39"/>
      <c r="G1909" s="39">
        <f t="shared" si="51"/>
        <v>27.024999999999999</v>
      </c>
    </row>
    <row r="1911" spans="1:7" ht="45" customHeight="1" x14ac:dyDescent="0.25">
      <c r="A1911" s="35" t="s">
        <v>1689</v>
      </c>
      <c r="B1911" s="35" t="s">
        <v>1413</v>
      </c>
      <c r="C1911" s="35" t="s">
        <v>300</v>
      </c>
      <c r="D1911" s="36" t="s">
        <v>30</v>
      </c>
      <c r="E1911" s="2" t="s">
        <v>1690</v>
      </c>
      <c r="F1911" s="2" t="s">
        <v>1690</v>
      </c>
      <c r="G1911" s="37">
        <f>SUM(G1912:G1914)</f>
        <v>13.225</v>
      </c>
    </row>
    <row r="1912" spans="1:7" x14ac:dyDescent="0.25">
      <c r="A1912" s="38" t="s">
        <v>1682</v>
      </c>
      <c r="B1912" s="38"/>
      <c r="C1912" s="39">
        <v>1.1499999999999999</v>
      </c>
      <c r="D1912" s="39">
        <v>2.5</v>
      </c>
      <c r="E1912" s="39"/>
      <c r="F1912" s="39"/>
      <c r="G1912" s="39">
        <f>PRODUCT(C1912:F1912)</f>
        <v>2.875</v>
      </c>
    </row>
    <row r="1913" spans="1:7" x14ac:dyDescent="0.25">
      <c r="A1913" s="38" t="s">
        <v>1686</v>
      </c>
      <c r="B1913" s="38"/>
      <c r="C1913" s="39">
        <v>1.1499999999999999</v>
      </c>
      <c r="D1913" s="39">
        <v>4</v>
      </c>
      <c r="E1913" s="39"/>
      <c r="F1913" s="39"/>
      <c r="G1913" s="39">
        <f>PRODUCT(C1913:F1913)</f>
        <v>4.5999999999999996</v>
      </c>
    </row>
    <row r="1914" spans="1:7" x14ac:dyDescent="0.25">
      <c r="A1914" s="38" t="s">
        <v>1683</v>
      </c>
      <c r="B1914" s="38"/>
      <c r="C1914" s="39">
        <v>1.1499999999999999</v>
      </c>
      <c r="D1914" s="39">
        <v>5</v>
      </c>
      <c r="E1914" s="39"/>
      <c r="F1914" s="39"/>
      <c r="G1914" s="39">
        <f>PRODUCT(C1914:F1914)</f>
        <v>5.75</v>
      </c>
    </row>
    <row r="1916" spans="1:7" ht="45" customHeight="1" x14ac:dyDescent="0.25">
      <c r="A1916" s="35" t="s">
        <v>1691</v>
      </c>
      <c r="B1916" s="35" t="s">
        <v>1413</v>
      </c>
      <c r="C1916" s="35" t="s">
        <v>302</v>
      </c>
      <c r="D1916" s="36" t="s">
        <v>30</v>
      </c>
      <c r="E1916" s="2" t="s">
        <v>1692</v>
      </c>
      <c r="F1916" s="2" t="s">
        <v>1692</v>
      </c>
      <c r="G1916" s="37">
        <f>SUM(G1917:G1918)</f>
        <v>12.649999999999999</v>
      </c>
    </row>
    <row r="1917" spans="1:7" x14ac:dyDescent="0.25">
      <c r="A1917" s="38" t="s">
        <v>1682</v>
      </c>
      <c r="B1917" s="38"/>
      <c r="C1917" s="39">
        <v>1.1499999999999999</v>
      </c>
      <c r="D1917" s="39">
        <v>4.5</v>
      </c>
      <c r="E1917" s="39"/>
      <c r="F1917" s="39"/>
      <c r="G1917" s="39">
        <f>PRODUCT(C1917:F1917)</f>
        <v>5.1749999999999998</v>
      </c>
    </row>
    <row r="1918" spans="1:7" x14ac:dyDescent="0.25">
      <c r="A1918" s="38" t="s">
        <v>1686</v>
      </c>
      <c r="B1918" s="38"/>
      <c r="C1918" s="39">
        <v>1.1499999999999999</v>
      </c>
      <c r="D1918" s="39">
        <v>6.5</v>
      </c>
      <c r="E1918" s="39"/>
      <c r="F1918" s="39"/>
      <c r="G1918" s="39">
        <f>PRODUCT(C1918:F1918)</f>
        <v>7.4749999999999996</v>
      </c>
    </row>
    <row r="1920" spans="1:7" ht="45" customHeight="1" x14ac:dyDescent="0.25">
      <c r="A1920" s="35" t="s">
        <v>1693</v>
      </c>
      <c r="B1920" s="35" t="s">
        <v>1413</v>
      </c>
      <c r="C1920" s="35" t="s">
        <v>304</v>
      </c>
      <c r="D1920" s="36" t="s">
        <v>30</v>
      </c>
      <c r="E1920" s="2" t="s">
        <v>1694</v>
      </c>
      <c r="F1920" s="2" t="s">
        <v>1694</v>
      </c>
      <c r="G1920" s="37">
        <f>SUM(G1921:G1924)</f>
        <v>83.949999999999989</v>
      </c>
    </row>
    <row r="1921" spans="1:7" x14ac:dyDescent="0.25">
      <c r="A1921" s="38" t="s">
        <v>1677</v>
      </c>
      <c r="B1921" s="38"/>
      <c r="C1921" s="39">
        <v>1.1499999999999999</v>
      </c>
      <c r="D1921" s="39">
        <v>13</v>
      </c>
      <c r="E1921" s="39"/>
      <c r="F1921" s="39"/>
      <c r="G1921" s="39">
        <f>PRODUCT(C1921:F1921)</f>
        <v>14.95</v>
      </c>
    </row>
    <row r="1922" spans="1:7" x14ac:dyDescent="0.25">
      <c r="A1922" s="38" t="s">
        <v>1678</v>
      </c>
      <c r="B1922" s="38"/>
      <c r="C1922" s="39">
        <v>1.1499999999999999</v>
      </c>
      <c r="D1922" s="39">
        <v>13</v>
      </c>
      <c r="E1922" s="39"/>
      <c r="F1922" s="39"/>
      <c r="G1922" s="39">
        <f>PRODUCT(C1922:F1922)</f>
        <v>14.95</v>
      </c>
    </row>
    <row r="1923" spans="1:7" x14ac:dyDescent="0.25">
      <c r="A1923" s="38" t="s">
        <v>1683</v>
      </c>
      <c r="B1923" s="38"/>
      <c r="C1923" s="39">
        <v>1.1499999999999999</v>
      </c>
      <c r="D1923" s="39">
        <v>23.5</v>
      </c>
      <c r="E1923" s="39"/>
      <c r="F1923" s="39"/>
      <c r="G1923" s="39">
        <f>PRODUCT(C1923:F1923)</f>
        <v>27.024999999999999</v>
      </c>
    </row>
    <row r="1924" spans="1:7" x14ac:dyDescent="0.25">
      <c r="A1924" s="38" t="s">
        <v>1679</v>
      </c>
      <c r="B1924" s="38"/>
      <c r="C1924" s="39">
        <v>1.1499999999999999</v>
      </c>
      <c r="D1924" s="39">
        <v>23.5</v>
      </c>
      <c r="E1924" s="39"/>
      <c r="F1924" s="39"/>
      <c r="G1924" s="39">
        <f>PRODUCT(C1924:F1924)</f>
        <v>27.024999999999999</v>
      </c>
    </row>
    <row r="1926" spans="1:7" ht="45" customHeight="1" x14ac:dyDescent="0.25">
      <c r="A1926" s="35" t="s">
        <v>1695</v>
      </c>
      <c r="B1926" s="35" t="s">
        <v>1413</v>
      </c>
      <c r="C1926" s="35" t="s">
        <v>306</v>
      </c>
      <c r="D1926" s="36" t="s">
        <v>37</v>
      </c>
      <c r="E1926" s="2" t="s">
        <v>307</v>
      </c>
      <c r="F1926" s="2" t="s">
        <v>307</v>
      </c>
      <c r="G1926" s="37">
        <f>SUM(G1927:G1934)</f>
        <v>13</v>
      </c>
    </row>
    <row r="1927" spans="1:7" x14ac:dyDescent="0.25">
      <c r="A1927" s="38" t="s">
        <v>1696</v>
      </c>
      <c r="B1927" s="38"/>
      <c r="C1927" s="39"/>
      <c r="D1927" s="39"/>
      <c r="E1927" s="39"/>
      <c r="F1927" s="39"/>
      <c r="G1927" s="39">
        <f t="shared" ref="G1927:G1934" si="52">PRODUCT(C1927:F1927)</f>
        <v>0</v>
      </c>
    </row>
    <row r="1928" spans="1:7" x14ac:dyDescent="0.25">
      <c r="A1928" s="38" t="s">
        <v>1697</v>
      </c>
      <c r="B1928" s="38"/>
      <c r="C1928" s="39">
        <v>1</v>
      </c>
      <c r="D1928" s="39"/>
      <c r="E1928" s="39"/>
      <c r="F1928" s="39"/>
      <c r="G1928" s="39">
        <f t="shared" si="52"/>
        <v>1</v>
      </c>
    </row>
    <row r="1929" spans="1:7" x14ac:dyDescent="0.25">
      <c r="A1929" s="38" t="s">
        <v>1698</v>
      </c>
      <c r="B1929" s="38"/>
      <c r="C1929" s="39">
        <v>1</v>
      </c>
      <c r="D1929" s="39"/>
      <c r="E1929" s="39"/>
      <c r="F1929" s="39"/>
      <c r="G1929" s="39">
        <f t="shared" si="52"/>
        <v>1</v>
      </c>
    </row>
    <row r="1930" spans="1:7" x14ac:dyDescent="0.25">
      <c r="A1930" s="38" t="s">
        <v>1699</v>
      </c>
      <c r="B1930" s="38"/>
      <c r="C1930" s="39">
        <v>1</v>
      </c>
      <c r="D1930" s="39"/>
      <c r="E1930" s="39"/>
      <c r="F1930" s="39"/>
      <c r="G1930" s="39">
        <f t="shared" si="52"/>
        <v>1</v>
      </c>
    </row>
    <row r="1931" spans="1:7" x14ac:dyDescent="0.25">
      <c r="A1931" s="38" t="s">
        <v>1700</v>
      </c>
      <c r="B1931" s="38"/>
      <c r="C1931" s="39"/>
      <c r="D1931" s="39"/>
      <c r="E1931" s="39"/>
      <c r="F1931" s="39"/>
      <c r="G1931" s="39">
        <f t="shared" si="52"/>
        <v>0</v>
      </c>
    </row>
    <row r="1932" spans="1:7" x14ac:dyDescent="0.25">
      <c r="A1932" s="38" t="s">
        <v>1697</v>
      </c>
      <c r="B1932" s="38"/>
      <c r="C1932" s="39">
        <v>3</v>
      </c>
      <c r="D1932" s="39"/>
      <c r="E1932" s="39"/>
      <c r="F1932" s="39"/>
      <c r="G1932" s="39">
        <f t="shared" si="52"/>
        <v>3</v>
      </c>
    </row>
    <row r="1933" spans="1:7" x14ac:dyDescent="0.25">
      <c r="A1933" s="38" t="s">
        <v>1698</v>
      </c>
      <c r="B1933" s="38"/>
      <c r="C1933" s="39">
        <v>3</v>
      </c>
      <c r="D1933" s="39"/>
      <c r="E1933" s="39"/>
      <c r="F1933" s="39"/>
      <c r="G1933" s="39">
        <f t="shared" si="52"/>
        <v>3</v>
      </c>
    </row>
    <row r="1934" spans="1:7" x14ac:dyDescent="0.25">
      <c r="A1934" s="38" t="s">
        <v>1699</v>
      </c>
      <c r="B1934" s="38"/>
      <c r="C1934" s="39">
        <v>4</v>
      </c>
      <c r="D1934" s="39"/>
      <c r="E1934" s="39"/>
      <c r="F1934" s="39"/>
      <c r="G1934" s="39">
        <f t="shared" si="52"/>
        <v>4</v>
      </c>
    </row>
    <row r="1936" spans="1:7" ht="45" customHeight="1" x14ac:dyDescent="0.25">
      <c r="A1936" s="35" t="s">
        <v>1701</v>
      </c>
      <c r="B1936" s="35" t="s">
        <v>1413</v>
      </c>
      <c r="C1936" s="35" t="s">
        <v>308</v>
      </c>
      <c r="D1936" s="36" t="s">
        <v>37</v>
      </c>
      <c r="E1936" s="2" t="s">
        <v>309</v>
      </c>
      <c r="F1936" s="2" t="s">
        <v>309</v>
      </c>
      <c r="G1936" s="37">
        <f>SUM(G1937:G1941)</f>
        <v>3</v>
      </c>
    </row>
    <row r="1937" spans="1:7" x14ac:dyDescent="0.25">
      <c r="A1937" s="38" t="s">
        <v>1696</v>
      </c>
      <c r="B1937" s="38"/>
      <c r="C1937" s="39"/>
      <c r="D1937" s="39"/>
      <c r="E1937" s="39"/>
      <c r="F1937" s="39"/>
      <c r="G1937" s="39">
        <f>PRODUCT(C1937:F1937)</f>
        <v>0</v>
      </c>
    </row>
    <row r="1938" spans="1:7" x14ac:dyDescent="0.25">
      <c r="A1938" s="38" t="s">
        <v>1697</v>
      </c>
      <c r="B1938" s="38"/>
      <c r="C1938" s="39">
        <v>1</v>
      </c>
      <c r="D1938" s="39"/>
      <c r="E1938" s="39"/>
      <c r="F1938" s="39"/>
      <c r="G1938" s="39">
        <f>PRODUCT(C1938:F1938)</f>
        <v>1</v>
      </c>
    </row>
    <row r="1939" spans="1:7" x14ac:dyDescent="0.25">
      <c r="A1939" s="38" t="s">
        <v>1700</v>
      </c>
      <c r="B1939" s="38"/>
      <c r="C1939" s="39"/>
      <c r="D1939" s="39"/>
      <c r="E1939" s="39"/>
      <c r="F1939" s="39"/>
      <c r="G1939" s="39">
        <f>PRODUCT(C1939:F1939)</f>
        <v>0</v>
      </c>
    </row>
    <row r="1940" spans="1:7" x14ac:dyDescent="0.25">
      <c r="A1940" s="38" t="s">
        <v>1697</v>
      </c>
      <c r="B1940" s="38"/>
      <c r="C1940" s="39">
        <v>1</v>
      </c>
      <c r="D1940" s="39"/>
      <c r="E1940" s="39"/>
      <c r="F1940" s="39"/>
      <c r="G1940" s="39">
        <f>PRODUCT(C1940:F1940)</f>
        <v>1</v>
      </c>
    </row>
    <row r="1941" spans="1:7" x14ac:dyDescent="0.25">
      <c r="A1941" s="38" t="s">
        <v>1698</v>
      </c>
      <c r="B1941" s="38"/>
      <c r="C1941" s="39">
        <v>1</v>
      </c>
      <c r="D1941" s="39"/>
      <c r="E1941" s="39"/>
      <c r="F1941" s="39"/>
      <c r="G1941" s="39">
        <f>PRODUCT(C1941:F1941)</f>
        <v>1</v>
      </c>
    </row>
    <row r="1943" spans="1:7" ht="45" customHeight="1" x14ac:dyDescent="0.25">
      <c r="A1943" s="35" t="s">
        <v>1702</v>
      </c>
      <c r="B1943" s="35" t="s">
        <v>1413</v>
      </c>
      <c r="C1943" s="35" t="s">
        <v>310</v>
      </c>
      <c r="D1943" s="36" t="s">
        <v>37</v>
      </c>
      <c r="E1943" s="2" t="s">
        <v>311</v>
      </c>
      <c r="F1943" s="2" t="s">
        <v>311</v>
      </c>
      <c r="G1943" s="37">
        <f>SUM(G1944:G1947)</f>
        <v>3</v>
      </c>
    </row>
    <row r="1944" spans="1:7" x14ac:dyDescent="0.25">
      <c r="A1944" s="38" t="s">
        <v>1696</v>
      </c>
      <c r="B1944" s="38"/>
      <c r="C1944" s="39"/>
      <c r="D1944" s="39"/>
      <c r="E1944" s="39"/>
      <c r="F1944" s="39"/>
      <c r="G1944" s="39">
        <f>PRODUCT(C1944:F1944)</f>
        <v>0</v>
      </c>
    </row>
    <row r="1945" spans="1:7" x14ac:dyDescent="0.25">
      <c r="A1945" s="38" t="s">
        <v>1697</v>
      </c>
      <c r="B1945" s="38"/>
      <c r="C1945" s="39">
        <v>1</v>
      </c>
      <c r="D1945" s="39"/>
      <c r="E1945" s="39"/>
      <c r="F1945" s="39"/>
      <c r="G1945" s="39">
        <f>PRODUCT(C1945:F1945)</f>
        <v>1</v>
      </c>
    </row>
    <row r="1946" spans="1:7" x14ac:dyDescent="0.25">
      <c r="A1946" s="38" t="s">
        <v>1700</v>
      </c>
      <c r="B1946" s="38"/>
      <c r="C1946" s="39"/>
      <c r="D1946" s="39"/>
      <c r="E1946" s="39"/>
      <c r="F1946" s="39"/>
      <c r="G1946" s="39">
        <f>PRODUCT(C1946:F1946)</f>
        <v>0</v>
      </c>
    </row>
    <row r="1947" spans="1:7" x14ac:dyDescent="0.25">
      <c r="A1947" s="38" t="s">
        <v>1697</v>
      </c>
      <c r="B1947" s="38"/>
      <c r="C1947" s="39">
        <v>2</v>
      </c>
      <c r="D1947" s="39"/>
      <c r="E1947" s="39"/>
      <c r="F1947" s="39"/>
      <c r="G1947" s="39">
        <f>PRODUCT(C1947:F1947)</f>
        <v>2</v>
      </c>
    </row>
    <row r="1949" spans="1:7" ht="45" customHeight="1" x14ac:dyDescent="0.25">
      <c r="A1949" s="35" t="s">
        <v>1703</v>
      </c>
      <c r="B1949" s="35" t="s">
        <v>1413</v>
      </c>
      <c r="C1949" s="35" t="s">
        <v>312</v>
      </c>
      <c r="D1949" s="36" t="s">
        <v>37</v>
      </c>
      <c r="E1949" s="2" t="s">
        <v>313</v>
      </c>
      <c r="F1949" s="2" t="s">
        <v>313</v>
      </c>
      <c r="G1949" s="37">
        <f>SUM(G1950:G1958)</f>
        <v>12</v>
      </c>
    </row>
    <row r="1950" spans="1:7" x14ac:dyDescent="0.25">
      <c r="A1950" s="38" t="s">
        <v>1696</v>
      </c>
      <c r="B1950" s="38"/>
      <c r="C1950" s="39"/>
      <c r="D1950" s="39"/>
      <c r="E1950" s="39"/>
      <c r="F1950" s="39"/>
      <c r="G1950" s="39">
        <f t="shared" ref="G1950:G1958" si="53">PRODUCT(C1950:F1950)</f>
        <v>0</v>
      </c>
    </row>
    <row r="1951" spans="1:7" x14ac:dyDescent="0.25">
      <c r="A1951" s="38" t="s">
        <v>1704</v>
      </c>
      <c r="B1951" s="38"/>
      <c r="C1951" s="39">
        <v>1</v>
      </c>
      <c r="D1951" s="39">
        <v>1</v>
      </c>
      <c r="E1951" s="39"/>
      <c r="F1951" s="39"/>
      <c r="G1951" s="39">
        <f t="shared" si="53"/>
        <v>1</v>
      </c>
    </row>
    <row r="1952" spans="1:7" x14ac:dyDescent="0.25">
      <c r="A1952" s="38" t="s">
        <v>1700</v>
      </c>
      <c r="B1952" s="38"/>
      <c r="C1952" s="39"/>
      <c r="D1952" s="39"/>
      <c r="E1952" s="39"/>
      <c r="F1952" s="39"/>
      <c r="G1952" s="39">
        <f t="shared" si="53"/>
        <v>0</v>
      </c>
    </row>
    <row r="1953" spans="1:7" x14ac:dyDescent="0.25">
      <c r="A1953" s="38" t="s">
        <v>1705</v>
      </c>
      <c r="B1953" s="38"/>
      <c r="C1953" s="39">
        <v>1</v>
      </c>
      <c r="D1953" s="39">
        <v>2</v>
      </c>
      <c r="E1953" s="39"/>
      <c r="F1953" s="39"/>
      <c r="G1953" s="39">
        <f t="shared" si="53"/>
        <v>2</v>
      </c>
    </row>
    <row r="1954" spans="1:7" x14ac:dyDescent="0.25">
      <c r="A1954" s="38" t="s">
        <v>1706</v>
      </c>
      <c r="B1954" s="38"/>
      <c r="C1954" s="39">
        <v>1</v>
      </c>
      <c r="D1954" s="39">
        <v>1</v>
      </c>
      <c r="E1954" s="39"/>
      <c r="F1954" s="39"/>
      <c r="G1954" s="39">
        <f t="shared" si="53"/>
        <v>1</v>
      </c>
    </row>
    <row r="1955" spans="1:7" x14ac:dyDescent="0.25">
      <c r="A1955" s="38" t="s">
        <v>1707</v>
      </c>
      <c r="B1955" s="38"/>
      <c r="C1955" s="39">
        <v>3</v>
      </c>
      <c r="D1955" s="39">
        <v>1</v>
      </c>
      <c r="E1955" s="39"/>
      <c r="F1955" s="39"/>
      <c r="G1955" s="39">
        <f t="shared" si="53"/>
        <v>3</v>
      </c>
    </row>
    <row r="1956" spans="1:7" x14ac:dyDescent="0.25">
      <c r="A1956" s="38" t="s">
        <v>1708</v>
      </c>
      <c r="B1956" s="38"/>
      <c r="C1956" s="39">
        <v>1</v>
      </c>
      <c r="D1956" s="39">
        <v>2</v>
      </c>
      <c r="E1956" s="39"/>
      <c r="F1956" s="39"/>
      <c r="G1956" s="39">
        <f t="shared" si="53"/>
        <v>2</v>
      </c>
    </row>
    <row r="1957" spans="1:7" x14ac:dyDescent="0.25">
      <c r="A1957" s="38" t="s">
        <v>1709</v>
      </c>
      <c r="B1957" s="38"/>
      <c r="C1957" s="39">
        <v>1</v>
      </c>
      <c r="D1957" s="39">
        <v>2</v>
      </c>
      <c r="E1957" s="39"/>
      <c r="F1957" s="39"/>
      <c r="G1957" s="39">
        <f t="shared" si="53"/>
        <v>2</v>
      </c>
    </row>
    <row r="1958" spans="1:7" x14ac:dyDescent="0.25">
      <c r="A1958" s="38" t="s">
        <v>1710</v>
      </c>
      <c r="B1958" s="38"/>
      <c r="C1958" s="39">
        <v>1</v>
      </c>
      <c r="D1958" s="39">
        <v>1</v>
      </c>
      <c r="E1958" s="39"/>
      <c r="F1958" s="39"/>
      <c r="G1958" s="39">
        <f t="shared" si="53"/>
        <v>1</v>
      </c>
    </row>
    <row r="1960" spans="1:7" ht="45" customHeight="1" x14ac:dyDescent="0.25">
      <c r="A1960" s="35" t="s">
        <v>1711</v>
      </c>
      <c r="B1960" s="35" t="s">
        <v>1413</v>
      </c>
      <c r="C1960" s="35" t="s">
        <v>314</v>
      </c>
      <c r="D1960" s="36" t="s">
        <v>37</v>
      </c>
      <c r="E1960" s="2" t="s">
        <v>1712</v>
      </c>
      <c r="F1960" s="2" t="s">
        <v>1712</v>
      </c>
      <c r="G1960" s="37">
        <f>SUM(G1961:G1962)</f>
        <v>14</v>
      </c>
    </row>
    <row r="1961" spans="1:7" x14ac:dyDescent="0.25">
      <c r="A1961" s="38" t="s">
        <v>1696</v>
      </c>
      <c r="B1961" s="38"/>
      <c r="C1961" s="39">
        <v>8</v>
      </c>
      <c r="D1961" s="39"/>
      <c r="E1961" s="39"/>
      <c r="F1961" s="39"/>
      <c r="G1961" s="39">
        <f>PRODUCT(C1961:F1961)</f>
        <v>8</v>
      </c>
    </row>
    <row r="1962" spans="1:7" x14ac:dyDescent="0.25">
      <c r="A1962" s="38" t="s">
        <v>1700</v>
      </c>
      <c r="B1962" s="38"/>
      <c r="C1962" s="39">
        <v>6</v>
      </c>
      <c r="D1962" s="39"/>
      <c r="E1962" s="39"/>
      <c r="F1962" s="39"/>
      <c r="G1962" s="39">
        <f>PRODUCT(C1962:F1962)</f>
        <v>6</v>
      </c>
    </row>
    <row r="1964" spans="1:7" ht="45" customHeight="1" x14ac:dyDescent="0.25">
      <c r="A1964" s="35" t="s">
        <v>1713</v>
      </c>
      <c r="B1964" s="35" t="s">
        <v>1413</v>
      </c>
      <c r="C1964" s="35" t="s">
        <v>316</v>
      </c>
      <c r="D1964" s="36" t="s">
        <v>37</v>
      </c>
      <c r="E1964" s="2" t="s">
        <v>1714</v>
      </c>
      <c r="F1964" s="2" t="s">
        <v>1714</v>
      </c>
      <c r="G1964" s="37">
        <f>SUM(G1965:G1966)</f>
        <v>14</v>
      </c>
    </row>
    <row r="1965" spans="1:7" x14ac:dyDescent="0.25">
      <c r="A1965" s="38" t="s">
        <v>1696</v>
      </c>
      <c r="B1965" s="38"/>
      <c r="C1965" s="39">
        <v>8</v>
      </c>
      <c r="D1965" s="39"/>
      <c r="E1965" s="39"/>
      <c r="F1965" s="39"/>
      <c r="G1965" s="39">
        <f>PRODUCT(C1965:F1965)</f>
        <v>8</v>
      </c>
    </row>
    <row r="1966" spans="1:7" x14ac:dyDescent="0.25">
      <c r="A1966" s="38" t="s">
        <v>1700</v>
      </c>
      <c r="B1966" s="38"/>
      <c r="C1966" s="39">
        <v>6</v>
      </c>
      <c r="D1966" s="39"/>
      <c r="E1966" s="39"/>
      <c r="F1966" s="39"/>
      <c r="G1966" s="39">
        <f>PRODUCT(C1966:F1966)</f>
        <v>6</v>
      </c>
    </row>
    <row r="1968" spans="1:7" x14ac:dyDescent="0.25">
      <c r="B1968" t="s">
        <v>1411</v>
      </c>
      <c r="C1968" s="33" t="s">
        <v>8</v>
      </c>
      <c r="D1968" s="34" t="s">
        <v>9</v>
      </c>
      <c r="E1968" s="33" t="s">
        <v>10</v>
      </c>
    </row>
    <row r="1969" spans="1:7" x14ac:dyDescent="0.25">
      <c r="B1969" t="s">
        <v>1411</v>
      </c>
      <c r="C1969" s="33" t="s">
        <v>11</v>
      </c>
      <c r="D1969" s="34" t="s">
        <v>282</v>
      </c>
      <c r="E1969" s="33" t="s">
        <v>283</v>
      </c>
    </row>
    <row r="1970" spans="1:7" x14ac:dyDescent="0.25">
      <c r="B1970" t="s">
        <v>1411</v>
      </c>
      <c r="C1970" s="33" t="s">
        <v>14</v>
      </c>
      <c r="D1970" s="34" t="s">
        <v>39</v>
      </c>
      <c r="E1970" s="33" t="s">
        <v>318</v>
      </c>
    </row>
    <row r="1972" spans="1:7" ht="45" customHeight="1" x14ac:dyDescent="0.25">
      <c r="A1972" s="35" t="s">
        <v>1715</v>
      </c>
      <c r="B1972" s="35" t="s">
        <v>1413</v>
      </c>
      <c r="C1972" s="35" t="s">
        <v>320</v>
      </c>
      <c r="D1972" s="36" t="s">
        <v>30</v>
      </c>
      <c r="E1972" s="2" t="s">
        <v>1716</v>
      </c>
      <c r="F1972" s="2" t="s">
        <v>1716</v>
      </c>
      <c r="G1972" s="37">
        <f>SUM(G1973:G1974)</f>
        <v>117.3</v>
      </c>
    </row>
    <row r="1973" spans="1:7" x14ac:dyDescent="0.25">
      <c r="A1973" s="38" t="s">
        <v>1696</v>
      </c>
      <c r="B1973" s="38"/>
      <c r="C1973" s="39">
        <v>1.1499999999999999</v>
      </c>
      <c r="D1973" s="39">
        <v>60</v>
      </c>
      <c r="E1973" s="39"/>
      <c r="F1973" s="39"/>
      <c r="G1973" s="39">
        <f>PRODUCT(C1973:F1973)</f>
        <v>69</v>
      </c>
    </row>
    <row r="1974" spans="1:7" x14ac:dyDescent="0.25">
      <c r="A1974" s="38" t="s">
        <v>1700</v>
      </c>
      <c r="B1974" s="38"/>
      <c r="C1974" s="39">
        <v>1.1499999999999999</v>
      </c>
      <c r="D1974" s="39">
        <v>42</v>
      </c>
      <c r="E1974" s="39"/>
      <c r="F1974" s="39"/>
      <c r="G1974" s="39">
        <f>PRODUCT(C1974:F1974)</f>
        <v>48.3</v>
      </c>
    </row>
    <row r="1976" spans="1:7" ht="45" customHeight="1" x14ac:dyDescent="0.25">
      <c r="A1976" s="35" t="s">
        <v>1717</v>
      </c>
      <c r="B1976" s="35" t="s">
        <v>1413</v>
      </c>
      <c r="C1976" s="35" t="s">
        <v>322</v>
      </c>
      <c r="D1976" s="36" t="s">
        <v>30</v>
      </c>
      <c r="E1976" s="2" t="s">
        <v>1718</v>
      </c>
      <c r="F1976" s="2" t="s">
        <v>1718</v>
      </c>
      <c r="G1976" s="37">
        <f>SUM(G1977:G1978)</f>
        <v>39.099999999999994</v>
      </c>
    </row>
    <row r="1977" spans="1:7" x14ac:dyDescent="0.25">
      <c r="A1977" s="38" t="s">
        <v>1696</v>
      </c>
      <c r="B1977" s="38"/>
      <c r="C1977" s="39">
        <v>1.1499999999999999</v>
      </c>
      <c r="D1977" s="39">
        <v>18.5</v>
      </c>
      <c r="E1977" s="39"/>
      <c r="F1977" s="39"/>
      <c r="G1977" s="39">
        <f>PRODUCT(C1977:F1977)</f>
        <v>21.274999999999999</v>
      </c>
    </row>
    <row r="1978" spans="1:7" x14ac:dyDescent="0.25">
      <c r="A1978" s="38" t="s">
        <v>1700</v>
      </c>
      <c r="B1978" s="38"/>
      <c r="C1978" s="39">
        <v>1.1499999999999999</v>
      </c>
      <c r="D1978" s="39">
        <v>15.5</v>
      </c>
      <c r="E1978" s="39"/>
      <c r="F1978" s="39"/>
      <c r="G1978" s="39">
        <f>PRODUCT(C1978:F1978)</f>
        <v>17.824999999999999</v>
      </c>
    </row>
    <row r="1980" spans="1:7" ht="45" customHeight="1" x14ac:dyDescent="0.25">
      <c r="A1980" s="35" t="s">
        <v>1719</v>
      </c>
      <c r="B1980" s="35" t="s">
        <v>1413</v>
      </c>
      <c r="C1980" s="35" t="s">
        <v>324</v>
      </c>
      <c r="D1980" s="36" t="s">
        <v>30</v>
      </c>
      <c r="E1980" s="2" t="s">
        <v>1720</v>
      </c>
      <c r="F1980" s="2" t="s">
        <v>1720</v>
      </c>
      <c r="G1980" s="37">
        <f>SUM(G1981:G1981)</f>
        <v>5.75</v>
      </c>
    </row>
    <row r="1981" spans="1:7" x14ac:dyDescent="0.25">
      <c r="A1981" s="38" t="s">
        <v>1700</v>
      </c>
      <c r="B1981" s="38"/>
      <c r="C1981" s="39">
        <v>1.1499999999999999</v>
      </c>
      <c r="D1981" s="39">
        <v>5</v>
      </c>
      <c r="E1981" s="39"/>
      <c r="F1981" s="39"/>
      <c r="G1981" s="39">
        <f>PRODUCT(C1981:F1981)</f>
        <v>5.75</v>
      </c>
    </row>
    <row r="1983" spans="1:7" ht="45" customHeight="1" x14ac:dyDescent="0.25">
      <c r="A1983" s="35" t="s">
        <v>1721</v>
      </c>
      <c r="B1983" s="35" t="s">
        <v>1413</v>
      </c>
      <c r="C1983" s="35" t="s">
        <v>326</v>
      </c>
      <c r="D1983" s="36" t="s">
        <v>30</v>
      </c>
      <c r="E1983" s="2" t="s">
        <v>1722</v>
      </c>
      <c r="F1983" s="2" t="s">
        <v>1722</v>
      </c>
      <c r="G1983" s="37">
        <f>SUM(G1984:G1985)</f>
        <v>9.1999999999999993</v>
      </c>
    </row>
    <row r="1984" spans="1:7" x14ac:dyDescent="0.25">
      <c r="A1984" s="38" t="s">
        <v>1696</v>
      </c>
      <c r="B1984" s="38"/>
      <c r="C1984" s="39">
        <v>1.1499999999999999</v>
      </c>
      <c r="D1984" s="39">
        <v>4.5</v>
      </c>
      <c r="E1984" s="39"/>
      <c r="F1984" s="39"/>
      <c r="G1984" s="39">
        <f>PRODUCT(C1984:F1984)</f>
        <v>5.1749999999999998</v>
      </c>
    </row>
    <row r="1985" spans="1:7" x14ac:dyDescent="0.25">
      <c r="A1985" s="38" t="s">
        <v>1696</v>
      </c>
      <c r="B1985" s="38"/>
      <c r="C1985" s="39">
        <v>1.1499999999999999</v>
      </c>
      <c r="D1985" s="39">
        <v>3.5</v>
      </c>
      <c r="E1985" s="39"/>
      <c r="F1985" s="39"/>
      <c r="G1985" s="39">
        <f>PRODUCT(C1985:F1985)</f>
        <v>4.0249999999999995</v>
      </c>
    </row>
    <row r="1987" spans="1:7" ht="45" customHeight="1" x14ac:dyDescent="0.25">
      <c r="A1987" s="35" t="s">
        <v>1723</v>
      </c>
      <c r="B1987" s="35" t="s">
        <v>1413</v>
      </c>
      <c r="C1987" s="35" t="s">
        <v>328</v>
      </c>
      <c r="D1987" s="36" t="s">
        <v>30</v>
      </c>
      <c r="E1987" s="2" t="s">
        <v>1724</v>
      </c>
      <c r="F1987" s="2" t="s">
        <v>1724</v>
      </c>
      <c r="G1987" s="37">
        <f>SUM(G1988:G1989)</f>
        <v>5.75</v>
      </c>
    </row>
    <row r="1988" spans="1:7" x14ac:dyDescent="0.25">
      <c r="A1988" s="38" t="s">
        <v>1696</v>
      </c>
      <c r="B1988" s="38"/>
      <c r="C1988" s="39">
        <v>1.1499999999999999</v>
      </c>
      <c r="D1988" s="39">
        <v>1</v>
      </c>
      <c r="E1988" s="39"/>
      <c r="F1988" s="39"/>
      <c r="G1988" s="39">
        <f>PRODUCT(C1988:F1988)</f>
        <v>1.1499999999999999</v>
      </c>
    </row>
    <row r="1989" spans="1:7" x14ac:dyDescent="0.25">
      <c r="A1989" s="38" t="s">
        <v>1700</v>
      </c>
      <c r="B1989" s="38"/>
      <c r="C1989" s="39">
        <v>1.1499999999999999</v>
      </c>
      <c r="D1989" s="39">
        <v>4</v>
      </c>
      <c r="E1989" s="39"/>
      <c r="F1989" s="39"/>
      <c r="G1989" s="39">
        <f>PRODUCT(C1989:F1989)</f>
        <v>4.5999999999999996</v>
      </c>
    </row>
    <row r="1991" spans="1:7" ht="45" customHeight="1" x14ac:dyDescent="0.25">
      <c r="A1991" s="35" t="s">
        <v>1725</v>
      </c>
      <c r="B1991" s="35" t="s">
        <v>1413</v>
      </c>
      <c r="C1991" s="35" t="s">
        <v>330</v>
      </c>
      <c r="D1991" s="36" t="s">
        <v>18</v>
      </c>
      <c r="E1991" s="2" t="s">
        <v>1726</v>
      </c>
      <c r="F1991" s="2" t="s">
        <v>1726</v>
      </c>
      <c r="G1991" s="37">
        <f>SUM(G1992:G1993)</f>
        <v>12</v>
      </c>
    </row>
    <row r="1992" spans="1:7" x14ac:dyDescent="0.25">
      <c r="A1992" s="38" t="s">
        <v>1696</v>
      </c>
      <c r="B1992" s="38"/>
      <c r="C1992" s="39">
        <v>7</v>
      </c>
      <c r="D1992" s="39"/>
      <c r="E1992" s="39"/>
      <c r="F1992" s="39"/>
      <c r="G1992" s="39">
        <f>PRODUCT(C1992:F1992)</f>
        <v>7</v>
      </c>
    </row>
    <row r="1993" spans="1:7" x14ac:dyDescent="0.25">
      <c r="A1993" s="38" t="s">
        <v>1700</v>
      </c>
      <c r="B1993" s="38"/>
      <c r="C1993" s="39">
        <v>5</v>
      </c>
      <c r="D1993" s="39"/>
      <c r="E1993" s="39"/>
      <c r="F1993" s="39"/>
      <c r="G1993" s="39">
        <f>PRODUCT(C1993:F1993)</f>
        <v>5</v>
      </c>
    </row>
    <row r="1995" spans="1:7" ht="45" customHeight="1" x14ac:dyDescent="0.25">
      <c r="A1995" s="35" t="s">
        <v>1727</v>
      </c>
      <c r="B1995" s="35" t="s">
        <v>1413</v>
      </c>
      <c r="C1995" s="35" t="s">
        <v>332</v>
      </c>
      <c r="D1995" s="36" t="s">
        <v>18</v>
      </c>
      <c r="E1995" s="2" t="s">
        <v>1728</v>
      </c>
      <c r="F1995" s="2" t="s">
        <v>1728</v>
      </c>
      <c r="G1995" s="37">
        <f>SUM(G1996:G1996)</f>
        <v>1</v>
      </c>
    </row>
    <row r="1996" spans="1:7" x14ac:dyDescent="0.25">
      <c r="A1996" s="38" t="s">
        <v>1696</v>
      </c>
      <c r="B1996" s="38"/>
      <c r="C1996" s="39">
        <v>1</v>
      </c>
      <c r="D1996" s="39"/>
      <c r="E1996" s="39"/>
      <c r="F1996" s="39"/>
      <c r="G1996" s="39">
        <f>PRODUCT(C1996:F1996)</f>
        <v>1</v>
      </c>
    </row>
    <row r="1998" spans="1:7" ht="45" customHeight="1" x14ac:dyDescent="0.25">
      <c r="A1998" s="35" t="s">
        <v>1729</v>
      </c>
      <c r="B1998" s="35" t="s">
        <v>1413</v>
      </c>
      <c r="C1998" s="35" t="s">
        <v>334</v>
      </c>
      <c r="D1998" s="36" t="s">
        <v>18</v>
      </c>
      <c r="E1998" s="2" t="s">
        <v>1730</v>
      </c>
      <c r="F1998" s="2" t="s">
        <v>1730</v>
      </c>
      <c r="G1998" s="37">
        <f>SUM(G1999:G2000)</f>
        <v>2</v>
      </c>
    </row>
    <row r="1999" spans="1:7" x14ac:dyDescent="0.25">
      <c r="A1999" s="38" t="s">
        <v>1696</v>
      </c>
      <c r="B1999" s="38"/>
      <c r="C1999" s="39">
        <v>1</v>
      </c>
      <c r="D1999" s="39"/>
      <c r="E1999" s="39"/>
      <c r="F1999" s="39"/>
      <c r="G1999" s="39">
        <f>PRODUCT(C1999:F1999)</f>
        <v>1</v>
      </c>
    </row>
    <row r="2000" spans="1:7" x14ac:dyDescent="0.25">
      <c r="A2000" s="38" t="s">
        <v>1700</v>
      </c>
      <c r="B2000" s="38"/>
      <c r="C2000" s="39">
        <v>1</v>
      </c>
      <c r="D2000" s="39"/>
      <c r="E2000" s="39"/>
      <c r="F2000" s="39"/>
      <c r="G2000" s="39">
        <f>PRODUCT(C2000:F2000)</f>
        <v>1</v>
      </c>
    </row>
    <row r="2002" spans="1:7" ht="45" customHeight="1" x14ac:dyDescent="0.25">
      <c r="A2002" s="35" t="s">
        <v>1731</v>
      </c>
      <c r="B2002" s="35" t="s">
        <v>1413</v>
      </c>
      <c r="C2002" s="35" t="s">
        <v>336</v>
      </c>
      <c r="D2002" s="36" t="s">
        <v>18</v>
      </c>
      <c r="E2002" s="2" t="s">
        <v>1732</v>
      </c>
      <c r="F2002" s="2" t="s">
        <v>1732</v>
      </c>
      <c r="G2002" s="37">
        <f>SUM(G2003:G2004)</f>
        <v>28</v>
      </c>
    </row>
    <row r="2003" spans="1:7" x14ac:dyDescent="0.25">
      <c r="A2003" s="38" t="s">
        <v>1696</v>
      </c>
      <c r="B2003" s="38"/>
      <c r="C2003" s="39">
        <v>8</v>
      </c>
      <c r="D2003" s="39">
        <v>2</v>
      </c>
      <c r="E2003" s="39"/>
      <c r="F2003" s="39"/>
      <c r="G2003" s="39">
        <f>PRODUCT(C2003:F2003)</f>
        <v>16</v>
      </c>
    </row>
    <row r="2004" spans="1:7" x14ac:dyDescent="0.25">
      <c r="A2004" s="38" t="s">
        <v>1700</v>
      </c>
      <c r="B2004" s="38"/>
      <c r="C2004" s="39">
        <v>6</v>
      </c>
      <c r="D2004" s="39">
        <v>2</v>
      </c>
      <c r="E2004" s="39"/>
      <c r="F2004" s="39"/>
      <c r="G2004" s="39">
        <f>PRODUCT(C2004:F2004)</f>
        <v>12</v>
      </c>
    </row>
    <row r="2006" spans="1:7" ht="45" customHeight="1" x14ac:dyDescent="0.25">
      <c r="A2006" s="35" t="s">
        <v>1733</v>
      </c>
      <c r="B2006" s="35" t="s">
        <v>1413</v>
      </c>
      <c r="C2006" s="35" t="s">
        <v>338</v>
      </c>
      <c r="D2006" s="36" t="s">
        <v>18</v>
      </c>
      <c r="E2006" s="2" t="s">
        <v>339</v>
      </c>
      <c r="F2006" s="2" t="s">
        <v>339</v>
      </c>
      <c r="G2006" s="37">
        <f>SUM(G2007:G2008)</f>
        <v>12</v>
      </c>
    </row>
    <row r="2007" spans="1:7" x14ac:dyDescent="0.25">
      <c r="A2007" s="38" t="s">
        <v>1696</v>
      </c>
      <c r="B2007" s="38"/>
      <c r="C2007" s="39">
        <v>5</v>
      </c>
      <c r="D2007" s="39"/>
      <c r="E2007" s="39"/>
      <c r="F2007" s="39"/>
      <c r="G2007" s="39">
        <f>PRODUCT(C2007:F2007)</f>
        <v>5</v>
      </c>
    </row>
    <row r="2008" spans="1:7" x14ac:dyDescent="0.25">
      <c r="A2008" s="38" t="s">
        <v>1700</v>
      </c>
      <c r="B2008" s="38"/>
      <c r="C2008" s="39">
        <v>7</v>
      </c>
      <c r="D2008" s="39"/>
      <c r="E2008" s="39"/>
      <c r="F2008" s="39"/>
      <c r="G2008" s="39">
        <f>PRODUCT(C2008:F2008)</f>
        <v>7</v>
      </c>
    </row>
    <row r="2010" spans="1:7" x14ac:dyDescent="0.25">
      <c r="B2010" t="s">
        <v>1411</v>
      </c>
      <c r="C2010" s="33" t="s">
        <v>8</v>
      </c>
      <c r="D2010" s="34" t="s">
        <v>9</v>
      </c>
      <c r="E2010" s="33" t="s">
        <v>10</v>
      </c>
    </row>
    <row r="2011" spans="1:7" x14ac:dyDescent="0.25">
      <c r="B2011" t="s">
        <v>1411</v>
      </c>
      <c r="C2011" s="33" t="s">
        <v>11</v>
      </c>
      <c r="D2011" s="34" t="s">
        <v>282</v>
      </c>
      <c r="E2011" s="33" t="s">
        <v>283</v>
      </c>
    </row>
    <row r="2012" spans="1:7" x14ac:dyDescent="0.25">
      <c r="B2012" t="s">
        <v>1411</v>
      </c>
      <c r="C2012" s="33" t="s">
        <v>14</v>
      </c>
      <c r="D2012" s="34" t="s">
        <v>59</v>
      </c>
      <c r="E2012" s="33" t="s">
        <v>340</v>
      </c>
    </row>
    <row r="2013" spans="1:7" x14ac:dyDescent="0.25">
      <c r="B2013" t="s">
        <v>1411</v>
      </c>
      <c r="C2013" s="33" t="s">
        <v>24</v>
      </c>
      <c r="D2013" s="34" t="s">
        <v>9</v>
      </c>
      <c r="E2013" s="33" t="s">
        <v>341</v>
      </c>
    </row>
    <row r="2015" spans="1:7" ht="45" customHeight="1" x14ac:dyDescent="0.25">
      <c r="A2015" s="35" t="s">
        <v>1734</v>
      </c>
      <c r="B2015" s="35" t="s">
        <v>1413</v>
      </c>
      <c r="C2015" s="35" t="s">
        <v>343</v>
      </c>
      <c r="D2015" s="36" t="s">
        <v>37</v>
      </c>
      <c r="E2015" s="2" t="s">
        <v>1735</v>
      </c>
      <c r="F2015" s="2" t="s">
        <v>1735</v>
      </c>
      <c r="G2015" s="37">
        <f>SUM(G2016:G2017)</f>
        <v>2</v>
      </c>
    </row>
    <row r="2016" spans="1:7" x14ac:dyDescent="0.25">
      <c r="A2016" s="38" t="s">
        <v>1736</v>
      </c>
      <c r="B2016" s="38"/>
      <c r="C2016" s="39">
        <v>1</v>
      </c>
      <c r="D2016" s="39"/>
      <c r="E2016" s="39"/>
      <c r="F2016" s="39"/>
      <c r="G2016" s="39">
        <f>PRODUCT(C2016:F2016)</f>
        <v>1</v>
      </c>
    </row>
    <row r="2017" spans="1:7" x14ac:dyDescent="0.25">
      <c r="A2017" s="38" t="s">
        <v>1737</v>
      </c>
      <c r="B2017" s="38"/>
      <c r="C2017" s="39">
        <v>1</v>
      </c>
      <c r="D2017" s="39"/>
      <c r="E2017" s="39"/>
      <c r="F2017" s="39"/>
      <c r="G2017" s="39">
        <f>PRODUCT(C2017:F2017)</f>
        <v>1</v>
      </c>
    </row>
    <row r="2019" spans="1:7" ht="45" customHeight="1" x14ac:dyDescent="0.25">
      <c r="A2019" s="35" t="s">
        <v>1738</v>
      </c>
      <c r="B2019" s="35" t="s">
        <v>1413</v>
      </c>
      <c r="C2019" s="35" t="s">
        <v>345</v>
      </c>
      <c r="D2019" s="36" t="s">
        <v>37</v>
      </c>
      <c r="E2019" s="2" t="s">
        <v>1739</v>
      </c>
      <c r="F2019" s="2" t="s">
        <v>1739</v>
      </c>
      <c r="G2019" s="37">
        <f>SUM(G2020:G2020)</f>
        <v>1</v>
      </c>
    </row>
    <row r="2020" spans="1:7" x14ac:dyDescent="0.25">
      <c r="A2020" s="38" t="s">
        <v>1700</v>
      </c>
      <c r="B2020" s="38"/>
      <c r="C2020" s="39">
        <v>1</v>
      </c>
      <c r="D2020" s="39"/>
      <c r="E2020" s="39"/>
      <c r="F2020" s="39"/>
      <c r="G2020" s="39">
        <f>PRODUCT(C2020:F2020)</f>
        <v>1</v>
      </c>
    </row>
    <row r="2022" spans="1:7" ht="45" customHeight="1" x14ac:dyDescent="0.25">
      <c r="A2022" s="35" t="s">
        <v>1740</v>
      </c>
      <c r="B2022" s="35" t="s">
        <v>1413</v>
      </c>
      <c r="C2022" s="35" t="s">
        <v>347</v>
      </c>
      <c r="D2022" s="36" t="s">
        <v>37</v>
      </c>
      <c r="E2022" s="2" t="s">
        <v>1741</v>
      </c>
      <c r="F2022" s="2" t="s">
        <v>1741</v>
      </c>
      <c r="G2022" s="37">
        <f>SUM(G2023:G2024)</f>
        <v>2</v>
      </c>
    </row>
    <row r="2023" spans="1:7" x14ac:dyDescent="0.25">
      <c r="A2023" s="38" t="s">
        <v>1742</v>
      </c>
      <c r="B2023" s="38"/>
      <c r="C2023" s="39">
        <v>1</v>
      </c>
      <c r="D2023" s="39"/>
      <c r="E2023" s="39"/>
      <c r="F2023" s="39"/>
      <c r="G2023" s="39">
        <f>PRODUCT(C2023:F2023)</f>
        <v>1</v>
      </c>
    </row>
    <row r="2024" spans="1:7" x14ac:dyDescent="0.25">
      <c r="A2024" s="38" t="s">
        <v>1743</v>
      </c>
      <c r="B2024" s="38"/>
      <c r="C2024" s="39">
        <v>1</v>
      </c>
      <c r="D2024" s="39"/>
      <c r="E2024" s="39"/>
      <c r="F2024" s="39"/>
      <c r="G2024" s="39">
        <f>PRODUCT(C2024:F2024)</f>
        <v>1</v>
      </c>
    </row>
    <row r="2026" spans="1:7" x14ac:dyDescent="0.25">
      <c r="B2026" t="s">
        <v>1411</v>
      </c>
      <c r="C2026" s="33" t="s">
        <v>8</v>
      </c>
      <c r="D2026" s="34" t="s">
        <v>9</v>
      </c>
      <c r="E2026" s="33" t="s">
        <v>10</v>
      </c>
    </row>
    <row r="2027" spans="1:7" x14ac:dyDescent="0.25">
      <c r="B2027" t="s">
        <v>1411</v>
      </c>
      <c r="C2027" s="33" t="s">
        <v>11</v>
      </c>
      <c r="D2027" s="34" t="s">
        <v>282</v>
      </c>
      <c r="E2027" s="33" t="s">
        <v>283</v>
      </c>
    </row>
    <row r="2028" spans="1:7" x14ac:dyDescent="0.25">
      <c r="B2028" t="s">
        <v>1411</v>
      </c>
      <c r="C2028" s="33" t="s">
        <v>14</v>
      </c>
      <c r="D2028" s="34" t="s">
        <v>59</v>
      </c>
      <c r="E2028" s="33" t="s">
        <v>340</v>
      </c>
    </row>
    <row r="2029" spans="1:7" x14ac:dyDescent="0.25">
      <c r="B2029" t="s">
        <v>1411</v>
      </c>
      <c r="C2029" s="33" t="s">
        <v>24</v>
      </c>
      <c r="D2029" s="34" t="s">
        <v>32</v>
      </c>
      <c r="E2029" s="33" t="s">
        <v>349</v>
      </c>
    </row>
    <row r="2031" spans="1:7" ht="45" customHeight="1" x14ac:dyDescent="0.25">
      <c r="A2031" s="35" t="s">
        <v>1744</v>
      </c>
      <c r="B2031" s="35" t="s">
        <v>1413</v>
      </c>
      <c r="C2031" s="35" t="s">
        <v>351</v>
      </c>
      <c r="D2031" s="36" t="s">
        <v>37</v>
      </c>
      <c r="E2031" s="2" t="s">
        <v>1745</v>
      </c>
      <c r="F2031" s="2" t="s">
        <v>1745</v>
      </c>
      <c r="G2031" s="37">
        <f>SUM(G2032:G2033)</f>
        <v>14</v>
      </c>
    </row>
    <row r="2032" spans="1:7" x14ac:dyDescent="0.25">
      <c r="A2032" s="38" t="s">
        <v>1746</v>
      </c>
      <c r="B2032" s="38"/>
      <c r="C2032" s="39">
        <v>8</v>
      </c>
      <c r="D2032" s="39"/>
      <c r="E2032" s="39"/>
      <c r="F2032" s="39"/>
      <c r="G2032" s="39">
        <f>PRODUCT(C2032:F2032)</f>
        <v>8</v>
      </c>
    </row>
    <row r="2033" spans="1:7" x14ac:dyDescent="0.25">
      <c r="A2033" s="38" t="s">
        <v>1747</v>
      </c>
      <c r="B2033" s="38"/>
      <c r="C2033" s="39">
        <v>6</v>
      </c>
      <c r="D2033" s="39"/>
      <c r="E2033" s="39"/>
      <c r="F2033" s="39"/>
      <c r="G2033" s="39">
        <f>PRODUCT(C2033:F2033)</f>
        <v>6</v>
      </c>
    </row>
    <row r="2035" spans="1:7" ht="45" customHeight="1" x14ac:dyDescent="0.25">
      <c r="A2035" s="35" t="s">
        <v>1748</v>
      </c>
      <c r="B2035" s="35" t="s">
        <v>1413</v>
      </c>
      <c r="C2035" s="35" t="s">
        <v>353</v>
      </c>
      <c r="D2035" s="36" t="s">
        <v>37</v>
      </c>
      <c r="E2035" s="2" t="s">
        <v>1749</v>
      </c>
      <c r="F2035" s="2" t="s">
        <v>1749</v>
      </c>
      <c r="G2035" s="37">
        <f>SUM(G2036:G2037)</f>
        <v>2</v>
      </c>
    </row>
    <row r="2036" spans="1:7" x14ac:dyDescent="0.25">
      <c r="A2036" s="38" t="s">
        <v>1750</v>
      </c>
      <c r="B2036" s="38"/>
      <c r="C2036" s="39">
        <v>1</v>
      </c>
      <c r="D2036" s="39"/>
      <c r="E2036" s="39"/>
      <c r="F2036" s="39"/>
      <c r="G2036" s="39">
        <f>PRODUCT(C2036:F2036)</f>
        <v>1</v>
      </c>
    </row>
    <row r="2037" spans="1:7" x14ac:dyDescent="0.25">
      <c r="A2037" s="38" t="s">
        <v>1751</v>
      </c>
      <c r="B2037" s="38"/>
      <c r="C2037" s="39">
        <v>1</v>
      </c>
      <c r="D2037" s="39"/>
      <c r="E2037" s="39"/>
      <c r="F2037" s="39"/>
      <c r="G2037" s="39">
        <f>PRODUCT(C2037:F2037)</f>
        <v>1</v>
      </c>
    </row>
    <row r="2039" spans="1:7" ht="45" customHeight="1" x14ac:dyDescent="0.25">
      <c r="A2039" s="35" t="s">
        <v>1752</v>
      </c>
      <c r="B2039" s="35" t="s">
        <v>1413</v>
      </c>
      <c r="C2039" s="35" t="s">
        <v>355</v>
      </c>
      <c r="D2039" s="36" t="s">
        <v>37</v>
      </c>
      <c r="E2039" s="2" t="s">
        <v>1753</v>
      </c>
      <c r="F2039" s="2" t="s">
        <v>1753</v>
      </c>
      <c r="G2039" s="37">
        <f>SUM(G2040:G2044)</f>
        <v>5</v>
      </c>
    </row>
    <row r="2040" spans="1:7" x14ac:dyDescent="0.25">
      <c r="A2040" s="38" t="s">
        <v>1754</v>
      </c>
      <c r="B2040" s="38"/>
      <c r="C2040" s="39">
        <v>1</v>
      </c>
      <c r="D2040" s="39"/>
      <c r="E2040" s="39"/>
      <c r="F2040" s="39"/>
      <c r="G2040" s="39">
        <f>PRODUCT(C2040:F2040)</f>
        <v>1</v>
      </c>
    </row>
    <row r="2041" spans="1:7" x14ac:dyDescent="0.25">
      <c r="A2041" s="38" t="s">
        <v>1755</v>
      </c>
      <c r="B2041" s="38"/>
      <c r="C2041" s="39">
        <v>1</v>
      </c>
      <c r="D2041" s="39"/>
      <c r="E2041" s="39"/>
      <c r="F2041" s="39"/>
      <c r="G2041" s="39">
        <f>PRODUCT(C2041:F2041)</f>
        <v>1</v>
      </c>
    </row>
    <row r="2042" spans="1:7" x14ac:dyDescent="0.25">
      <c r="A2042" s="38" t="s">
        <v>1756</v>
      </c>
      <c r="B2042" s="38"/>
      <c r="C2042" s="39">
        <v>1</v>
      </c>
      <c r="D2042" s="39"/>
      <c r="E2042" s="39"/>
      <c r="F2042" s="39"/>
      <c r="G2042" s="39">
        <f>PRODUCT(C2042:F2042)</f>
        <v>1</v>
      </c>
    </row>
    <row r="2043" spans="1:7" x14ac:dyDescent="0.25">
      <c r="A2043" s="38" t="s">
        <v>1757</v>
      </c>
      <c r="B2043" s="38"/>
      <c r="C2043" s="39">
        <v>1</v>
      </c>
      <c r="D2043" s="39"/>
      <c r="E2043" s="39"/>
      <c r="F2043" s="39"/>
      <c r="G2043" s="39">
        <f>PRODUCT(C2043:F2043)</f>
        <v>1</v>
      </c>
    </row>
    <row r="2044" spans="1:7" x14ac:dyDescent="0.25">
      <c r="A2044" s="38" t="s">
        <v>1758</v>
      </c>
      <c r="B2044" s="38"/>
      <c r="C2044" s="39">
        <v>1</v>
      </c>
      <c r="D2044" s="39"/>
      <c r="E2044" s="39"/>
      <c r="F2044" s="39"/>
      <c r="G2044" s="39">
        <f>PRODUCT(C2044:F2044)</f>
        <v>1</v>
      </c>
    </row>
    <row r="2046" spans="1:7" ht="45" customHeight="1" x14ac:dyDescent="0.25">
      <c r="A2046" s="35" t="s">
        <v>1759</v>
      </c>
      <c r="B2046" s="35" t="s">
        <v>1413</v>
      </c>
      <c r="C2046" s="35" t="s">
        <v>357</v>
      </c>
      <c r="D2046" s="36" t="s">
        <v>37</v>
      </c>
      <c r="E2046" s="2" t="s">
        <v>1760</v>
      </c>
      <c r="F2046" s="2" t="s">
        <v>1760</v>
      </c>
      <c r="G2046" s="37">
        <f>SUM(G2047:G2047)</f>
        <v>1</v>
      </c>
    </row>
    <row r="2047" spans="1:7" x14ac:dyDescent="0.25">
      <c r="A2047" s="38" t="s">
        <v>1761</v>
      </c>
      <c r="B2047" s="38"/>
      <c r="C2047" s="39">
        <v>1</v>
      </c>
      <c r="D2047" s="39"/>
      <c r="E2047" s="39"/>
      <c r="F2047" s="39"/>
      <c r="G2047" s="39">
        <f>PRODUCT(C2047:F2047)</f>
        <v>1</v>
      </c>
    </row>
    <row r="2049" spans="1:7" ht="45" customHeight="1" x14ac:dyDescent="0.25">
      <c r="A2049" s="35" t="s">
        <v>1762</v>
      </c>
      <c r="B2049" s="35" t="s">
        <v>1413</v>
      </c>
      <c r="C2049" s="35" t="s">
        <v>359</v>
      </c>
      <c r="D2049" s="36" t="s">
        <v>37</v>
      </c>
      <c r="E2049" s="2" t="s">
        <v>1763</v>
      </c>
      <c r="F2049" s="2" t="s">
        <v>1763</v>
      </c>
      <c r="G2049" s="37">
        <f>SUM(G2050:G2050)</f>
        <v>1</v>
      </c>
    </row>
    <row r="2050" spans="1:7" x14ac:dyDescent="0.25">
      <c r="A2050" s="38" t="s">
        <v>1764</v>
      </c>
      <c r="B2050" s="38"/>
      <c r="C2050" s="39">
        <v>1</v>
      </c>
      <c r="D2050" s="39"/>
      <c r="E2050" s="39"/>
      <c r="F2050" s="39"/>
      <c r="G2050" s="39">
        <f>PRODUCT(C2050:F2050)</f>
        <v>1</v>
      </c>
    </row>
    <row r="2052" spans="1:7" x14ac:dyDescent="0.25">
      <c r="B2052" t="s">
        <v>1411</v>
      </c>
      <c r="C2052" s="33" t="s">
        <v>8</v>
      </c>
      <c r="D2052" s="34" t="s">
        <v>9</v>
      </c>
      <c r="E2052" s="33" t="s">
        <v>10</v>
      </c>
    </row>
    <row r="2053" spans="1:7" x14ac:dyDescent="0.25">
      <c r="B2053" t="s">
        <v>1411</v>
      </c>
      <c r="C2053" s="33" t="s">
        <v>11</v>
      </c>
      <c r="D2053" s="34" t="s">
        <v>282</v>
      </c>
      <c r="E2053" s="33" t="s">
        <v>283</v>
      </c>
    </row>
    <row r="2054" spans="1:7" x14ac:dyDescent="0.25">
      <c r="B2054" t="s">
        <v>1411</v>
      </c>
      <c r="C2054" s="33" t="s">
        <v>14</v>
      </c>
      <c r="D2054" s="34" t="s">
        <v>59</v>
      </c>
      <c r="E2054" s="33" t="s">
        <v>340</v>
      </c>
    </row>
    <row r="2055" spans="1:7" x14ac:dyDescent="0.25">
      <c r="B2055" t="s">
        <v>1411</v>
      </c>
      <c r="C2055" s="33" t="s">
        <v>24</v>
      </c>
      <c r="D2055" s="34" t="s">
        <v>39</v>
      </c>
      <c r="E2055" s="33" t="s">
        <v>361</v>
      </c>
    </row>
    <row r="2057" spans="1:7" ht="45" customHeight="1" x14ac:dyDescent="0.25">
      <c r="A2057" s="35" t="s">
        <v>1765</v>
      </c>
      <c r="B2057" s="35" t="s">
        <v>1413</v>
      </c>
      <c r="C2057" s="35" t="s">
        <v>363</v>
      </c>
      <c r="D2057" s="36" t="s">
        <v>37</v>
      </c>
      <c r="E2057" s="2" t="s">
        <v>1766</v>
      </c>
      <c r="F2057" s="2" t="s">
        <v>1766</v>
      </c>
      <c r="G2057" s="37">
        <f>SUM(G2058:G2059)</f>
        <v>14</v>
      </c>
    </row>
    <row r="2058" spans="1:7" x14ac:dyDescent="0.25">
      <c r="A2058" s="38" t="s">
        <v>1746</v>
      </c>
      <c r="B2058" s="38"/>
      <c r="C2058" s="39">
        <v>8</v>
      </c>
      <c r="D2058" s="39"/>
      <c r="E2058" s="39"/>
      <c r="F2058" s="39"/>
      <c r="G2058" s="39">
        <f>PRODUCT(C2058:F2058)</f>
        <v>8</v>
      </c>
    </row>
    <row r="2059" spans="1:7" x14ac:dyDescent="0.25">
      <c r="A2059" s="38" t="s">
        <v>1747</v>
      </c>
      <c r="B2059" s="38"/>
      <c r="C2059" s="39">
        <v>6</v>
      </c>
      <c r="D2059" s="39"/>
      <c r="E2059" s="39"/>
      <c r="F2059" s="39"/>
      <c r="G2059" s="39">
        <f>PRODUCT(C2059:F2059)</f>
        <v>6</v>
      </c>
    </row>
    <row r="2061" spans="1:7" ht="45" customHeight="1" x14ac:dyDescent="0.25">
      <c r="A2061" s="35" t="s">
        <v>1767</v>
      </c>
      <c r="B2061" s="35" t="s">
        <v>1413</v>
      </c>
      <c r="C2061" s="35" t="s">
        <v>365</v>
      </c>
      <c r="D2061" s="36" t="s">
        <v>37</v>
      </c>
      <c r="E2061" s="2" t="s">
        <v>1768</v>
      </c>
      <c r="F2061" s="2" t="s">
        <v>1768</v>
      </c>
      <c r="G2061" s="37">
        <f>SUM(G2062:G2063)</f>
        <v>14</v>
      </c>
    </row>
    <row r="2062" spans="1:7" x14ac:dyDescent="0.25">
      <c r="A2062" s="38" t="s">
        <v>1746</v>
      </c>
      <c r="B2062" s="38"/>
      <c r="C2062" s="39">
        <v>8</v>
      </c>
      <c r="D2062" s="39"/>
      <c r="E2062" s="39"/>
      <c r="F2062" s="39"/>
      <c r="G2062" s="39">
        <f>PRODUCT(C2062:F2062)</f>
        <v>8</v>
      </c>
    </row>
    <row r="2063" spans="1:7" x14ac:dyDescent="0.25">
      <c r="A2063" s="38" t="s">
        <v>1747</v>
      </c>
      <c r="B2063" s="38"/>
      <c r="C2063" s="39">
        <v>6</v>
      </c>
      <c r="D2063" s="39"/>
      <c r="E2063" s="39"/>
      <c r="F2063" s="39"/>
      <c r="G2063" s="39">
        <f>PRODUCT(C2063:F2063)</f>
        <v>6</v>
      </c>
    </row>
    <row r="2065" spans="1:7" ht="45" customHeight="1" x14ac:dyDescent="0.25">
      <c r="A2065" s="35" t="s">
        <v>1769</v>
      </c>
      <c r="B2065" s="35" t="s">
        <v>1413</v>
      </c>
      <c r="C2065" s="35" t="s">
        <v>367</v>
      </c>
      <c r="D2065" s="36" t="s">
        <v>37</v>
      </c>
      <c r="E2065" s="2" t="s">
        <v>1770</v>
      </c>
      <c r="F2065" s="2" t="s">
        <v>1770</v>
      </c>
      <c r="G2065" s="37">
        <f>SUM(G2066:G2067)</f>
        <v>2</v>
      </c>
    </row>
    <row r="2066" spans="1:7" x14ac:dyDescent="0.25">
      <c r="A2066" s="38" t="s">
        <v>1771</v>
      </c>
      <c r="B2066" s="38"/>
      <c r="C2066" s="39">
        <v>1</v>
      </c>
      <c r="D2066" s="39"/>
      <c r="E2066" s="39"/>
      <c r="F2066" s="39"/>
      <c r="G2066" s="39">
        <f>PRODUCT(C2066:F2066)</f>
        <v>1</v>
      </c>
    </row>
    <row r="2067" spans="1:7" x14ac:dyDescent="0.25">
      <c r="A2067" s="38" t="s">
        <v>1772</v>
      </c>
      <c r="B2067" s="38"/>
      <c r="C2067" s="39">
        <v>1</v>
      </c>
      <c r="D2067" s="39"/>
      <c r="E2067" s="39"/>
      <c r="F2067" s="39"/>
      <c r="G2067" s="39">
        <f>PRODUCT(C2067:F2067)</f>
        <v>1</v>
      </c>
    </row>
    <row r="2069" spans="1:7" ht="45" customHeight="1" x14ac:dyDescent="0.25">
      <c r="A2069" s="35" t="s">
        <v>1773</v>
      </c>
      <c r="B2069" s="35" t="s">
        <v>1413</v>
      </c>
      <c r="C2069" s="35" t="s">
        <v>369</v>
      </c>
      <c r="D2069" s="36" t="s">
        <v>37</v>
      </c>
      <c r="E2069" s="2" t="s">
        <v>1774</v>
      </c>
      <c r="F2069" s="2" t="s">
        <v>1774</v>
      </c>
      <c r="G2069" s="37">
        <f>SUM(G2070:G2076)</f>
        <v>14</v>
      </c>
    </row>
    <row r="2070" spans="1:7" x14ac:dyDescent="0.25">
      <c r="A2070" s="38" t="s">
        <v>1775</v>
      </c>
      <c r="B2070" s="38"/>
      <c r="C2070" s="39">
        <v>2</v>
      </c>
      <c r="D2070" s="39"/>
      <c r="E2070" s="39"/>
      <c r="F2070" s="39"/>
      <c r="G2070" s="39">
        <f t="shared" ref="G2070:G2076" si="54">PRODUCT(C2070:F2070)</f>
        <v>2</v>
      </c>
    </row>
    <row r="2071" spans="1:7" x14ac:dyDescent="0.25">
      <c r="A2071" s="38" t="s">
        <v>1742</v>
      </c>
      <c r="B2071" s="38"/>
      <c r="C2071" s="39">
        <v>4</v>
      </c>
      <c r="D2071" s="39"/>
      <c r="E2071" s="39"/>
      <c r="F2071" s="39"/>
      <c r="G2071" s="39">
        <f t="shared" si="54"/>
        <v>4</v>
      </c>
    </row>
    <row r="2072" spans="1:7" x14ac:dyDescent="0.25">
      <c r="A2072" s="38" t="s">
        <v>1743</v>
      </c>
      <c r="B2072" s="38"/>
      <c r="C2072" s="39">
        <v>3</v>
      </c>
      <c r="D2072" s="39"/>
      <c r="E2072" s="39"/>
      <c r="F2072" s="39"/>
      <c r="G2072" s="39">
        <f t="shared" si="54"/>
        <v>3</v>
      </c>
    </row>
    <row r="2073" spans="1:7" x14ac:dyDescent="0.25">
      <c r="A2073" s="38" t="s">
        <v>1758</v>
      </c>
      <c r="B2073" s="38"/>
      <c r="C2073" s="39">
        <v>1</v>
      </c>
      <c r="D2073" s="39"/>
      <c r="E2073" s="39"/>
      <c r="F2073" s="39"/>
      <c r="G2073" s="39">
        <f t="shared" si="54"/>
        <v>1</v>
      </c>
    </row>
    <row r="2074" spans="1:7" x14ac:dyDescent="0.25">
      <c r="A2074" s="38" t="s">
        <v>1750</v>
      </c>
      <c r="B2074" s="38"/>
      <c r="C2074" s="39">
        <v>1</v>
      </c>
      <c r="D2074" s="39"/>
      <c r="E2074" s="39"/>
      <c r="F2074" s="39"/>
      <c r="G2074" s="39">
        <f t="shared" si="54"/>
        <v>1</v>
      </c>
    </row>
    <row r="2075" spans="1:7" x14ac:dyDescent="0.25">
      <c r="A2075" s="38" t="s">
        <v>1751</v>
      </c>
      <c r="B2075" s="38"/>
      <c r="C2075" s="39">
        <v>1</v>
      </c>
      <c r="D2075" s="39"/>
      <c r="E2075" s="39"/>
      <c r="F2075" s="39"/>
      <c r="G2075" s="39">
        <f t="shared" si="54"/>
        <v>1</v>
      </c>
    </row>
    <row r="2076" spans="1:7" x14ac:dyDescent="0.25">
      <c r="A2076" s="38" t="s">
        <v>1761</v>
      </c>
      <c r="B2076" s="38"/>
      <c r="C2076" s="39">
        <v>2</v>
      </c>
      <c r="D2076" s="39"/>
      <c r="E2076" s="39"/>
      <c r="F2076" s="39"/>
      <c r="G2076" s="39">
        <f t="shared" si="54"/>
        <v>2</v>
      </c>
    </row>
    <row r="2078" spans="1:7" ht="45" customHeight="1" x14ac:dyDescent="0.25">
      <c r="A2078" s="35" t="s">
        <v>1776</v>
      </c>
      <c r="B2078" s="35" t="s">
        <v>1413</v>
      </c>
      <c r="C2078" s="35" t="s">
        <v>371</v>
      </c>
      <c r="D2078" s="36" t="s">
        <v>37</v>
      </c>
      <c r="E2078" s="2" t="s">
        <v>1777</v>
      </c>
      <c r="F2078" s="2" t="s">
        <v>1777</v>
      </c>
      <c r="G2078" s="37">
        <f>SUM(G2079:G2080)</f>
        <v>2</v>
      </c>
    </row>
    <row r="2079" spans="1:7" x14ac:dyDescent="0.25">
      <c r="A2079" s="38" t="s">
        <v>1756</v>
      </c>
      <c r="B2079" s="38"/>
      <c r="C2079" s="39">
        <v>1</v>
      </c>
      <c r="D2079" s="39"/>
      <c r="E2079" s="39"/>
      <c r="F2079" s="39"/>
      <c r="G2079" s="39">
        <f>PRODUCT(C2079:F2079)</f>
        <v>1</v>
      </c>
    </row>
    <row r="2080" spans="1:7" x14ac:dyDescent="0.25">
      <c r="A2080" s="38" t="s">
        <v>1757</v>
      </c>
      <c r="B2080" s="38"/>
      <c r="C2080" s="39">
        <v>1</v>
      </c>
      <c r="D2080" s="39"/>
      <c r="E2080" s="39"/>
      <c r="F2080" s="39"/>
      <c r="G2080" s="39">
        <f>PRODUCT(C2080:F2080)</f>
        <v>1</v>
      </c>
    </row>
    <row r="2082" spans="1:7" ht="45" customHeight="1" x14ac:dyDescent="0.25">
      <c r="A2082" s="35" t="s">
        <v>1778</v>
      </c>
      <c r="B2082" s="35" t="s">
        <v>1413</v>
      </c>
      <c r="C2082" s="35" t="s">
        <v>373</v>
      </c>
      <c r="D2082" s="36" t="s">
        <v>37</v>
      </c>
      <c r="E2082" s="2" t="s">
        <v>1779</v>
      </c>
      <c r="F2082" s="2" t="s">
        <v>1779</v>
      </c>
      <c r="G2082" s="37">
        <f>SUM(G2083:G2084)</f>
        <v>2</v>
      </c>
    </row>
    <row r="2083" spans="1:7" x14ac:dyDescent="0.25">
      <c r="A2083" s="38" t="s">
        <v>1754</v>
      </c>
      <c r="B2083" s="38"/>
      <c r="C2083" s="39">
        <v>1</v>
      </c>
      <c r="D2083" s="39"/>
      <c r="E2083" s="39"/>
      <c r="F2083" s="39"/>
      <c r="G2083" s="39">
        <f>PRODUCT(C2083:F2083)</f>
        <v>1</v>
      </c>
    </row>
    <row r="2084" spans="1:7" x14ac:dyDescent="0.25">
      <c r="A2084" s="38" t="s">
        <v>1755</v>
      </c>
      <c r="B2084" s="38"/>
      <c r="C2084" s="39">
        <v>1</v>
      </c>
      <c r="D2084" s="39"/>
      <c r="E2084" s="39"/>
      <c r="F2084" s="39"/>
      <c r="G2084" s="39">
        <f>PRODUCT(C2084:F2084)</f>
        <v>1</v>
      </c>
    </row>
    <row r="2086" spans="1:7" ht="45" customHeight="1" x14ac:dyDescent="0.25">
      <c r="A2086" s="35" t="s">
        <v>1780</v>
      </c>
      <c r="B2086" s="35" t="s">
        <v>1413</v>
      </c>
      <c r="C2086" s="35" t="s">
        <v>375</v>
      </c>
      <c r="D2086" s="36" t="s">
        <v>37</v>
      </c>
      <c r="E2086" s="2" t="s">
        <v>1781</v>
      </c>
      <c r="F2086" s="2" t="s">
        <v>1781</v>
      </c>
      <c r="G2086" s="37">
        <f>SUM(G2087:G2090)</f>
        <v>17</v>
      </c>
    </row>
    <row r="2087" spans="1:7" x14ac:dyDescent="0.25">
      <c r="A2087" s="38" t="s">
        <v>1746</v>
      </c>
      <c r="B2087" s="38"/>
      <c r="C2087" s="39">
        <v>8</v>
      </c>
      <c r="D2087" s="39"/>
      <c r="E2087" s="39"/>
      <c r="F2087" s="39"/>
      <c r="G2087" s="39">
        <f>PRODUCT(C2087:F2087)</f>
        <v>8</v>
      </c>
    </row>
    <row r="2088" spans="1:7" x14ac:dyDescent="0.25">
      <c r="A2088" s="38" t="s">
        <v>1747</v>
      </c>
      <c r="B2088" s="38"/>
      <c r="C2088" s="39">
        <v>6</v>
      </c>
      <c r="D2088" s="39"/>
      <c r="E2088" s="39"/>
      <c r="F2088" s="39"/>
      <c r="G2088" s="39">
        <f>PRODUCT(C2088:F2088)</f>
        <v>6</v>
      </c>
    </row>
    <row r="2089" spans="1:7" x14ac:dyDescent="0.25">
      <c r="A2089" s="38" t="s">
        <v>1782</v>
      </c>
      <c r="B2089" s="38"/>
      <c r="C2089" s="39">
        <v>2</v>
      </c>
      <c r="D2089" s="39"/>
      <c r="E2089" s="39"/>
      <c r="F2089" s="39"/>
      <c r="G2089" s="39">
        <f>PRODUCT(C2089:F2089)</f>
        <v>2</v>
      </c>
    </row>
    <row r="2090" spans="1:7" x14ac:dyDescent="0.25">
      <c r="A2090" s="38" t="s">
        <v>1783</v>
      </c>
      <c r="B2090" s="38"/>
      <c r="C2090" s="39">
        <v>1</v>
      </c>
      <c r="D2090" s="39"/>
      <c r="E2090" s="39"/>
      <c r="F2090" s="39"/>
      <c r="G2090" s="39">
        <f>PRODUCT(C2090:F2090)</f>
        <v>1</v>
      </c>
    </row>
    <row r="2092" spans="1:7" ht="45" customHeight="1" x14ac:dyDescent="0.25">
      <c r="A2092" s="35" t="s">
        <v>1784</v>
      </c>
      <c r="B2092" s="35" t="s">
        <v>1413</v>
      </c>
      <c r="C2092" s="35" t="s">
        <v>377</v>
      </c>
      <c r="D2092" s="36" t="s">
        <v>37</v>
      </c>
      <c r="E2092" s="2" t="s">
        <v>1785</v>
      </c>
      <c r="F2092" s="2" t="s">
        <v>1785</v>
      </c>
      <c r="G2092" s="37">
        <f>SUM(G2093:G2094)</f>
        <v>2</v>
      </c>
    </row>
    <row r="2093" spans="1:7" x14ac:dyDescent="0.25">
      <c r="A2093" s="38" t="s">
        <v>1786</v>
      </c>
      <c r="B2093" s="38"/>
      <c r="C2093" s="39">
        <v>1</v>
      </c>
      <c r="D2093" s="39"/>
      <c r="E2093" s="39"/>
      <c r="F2093" s="39"/>
      <c r="G2093" s="39">
        <f>PRODUCT(C2093:F2093)</f>
        <v>1</v>
      </c>
    </row>
    <row r="2094" spans="1:7" x14ac:dyDescent="0.25">
      <c r="A2094" s="38" t="s">
        <v>1787</v>
      </c>
      <c r="B2094" s="38"/>
      <c r="C2094" s="39">
        <v>1</v>
      </c>
      <c r="D2094" s="39"/>
      <c r="E2094" s="39"/>
      <c r="F2094" s="39"/>
      <c r="G2094" s="39">
        <f>PRODUCT(C2094:F2094)</f>
        <v>1</v>
      </c>
    </row>
    <row r="2096" spans="1:7" ht="45" customHeight="1" x14ac:dyDescent="0.25">
      <c r="A2096" s="35" t="s">
        <v>1788</v>
      </c>
      <c r="B2096" s="35" t="s">
        <v>1413</v>
      </c>
      <c r="C2096" s="35" t="s">
        <v>379</v>
      </c>
      <c r="D2096" s="36" t="s">
        <v>37</v>
      </c>
      <c r="E2096" s="2" t="s">
        <v>1789</v>
      </c>
      <c r="F2096" s="2" t="s">
        <v>1789</v>
      </c>
      <c r="G2096" s="37">
        <f>SUM(G2097:G2097)</f>
        <v>1</v>
      </c>
    </row>
    <row r="2097" spans="1:7" x14ac:dyDescent="0.25">
      <c r="A2097" s="38" t="s">
        <v>1790</v>
      </c>
      <c r="B2097" s="38"/>
      <c r="C2097" s="39">
        <v>1</v>
      </c>
      <c r="D2097" s="39"/>
      <c r="E2097" s="39"/>
      <c r="F2097" s="39"/>
      <c r="G2097" s="39">
        <f>PRODUCT(C2097:F2097)</f>
        <v>1</v>
      </c>
    </row>
    <row r="2099" spans="1:7" ht="45" customHeight="1" x14ac:dyDescent="0.25">
      <c r="A2099" s="35" t="s">
        <v>1791</v>
      </c>
      <c r="B2099" s="35" t="s">
        <v>1413</v>
      </c>
      <c r="C2099" s="35" t="s">
        <v>381</v>
      </c>
      <c r="D2099" s="36" t="s">
        <v>37</v>
      </c>
      <c r="E2099" s="2" t="s">
        <v>1792</v>
      </c>
      <c r="F2099" s="2" t="s">
        <v>1792</v>
      </c>
      <c r="G2099" s="37">
        <f>SUM(G2100:G2101)</f>
        <v>14</v>
      </c>
    </row>
    <row r="2100" spans="1:7" x14ac:dyDescent="0.25">
      <c r="A2100" s="38" t="s">
        <v>1746</v>
      </c>
      <c r="B2100" s="38"/>
      <c r="C2100" s="39">
        <v>8</v>
      </c>
      <c r="D2100" s="39"/>
      <c r="E2100" s="39"/>
      <c r="F2100" s="39"/>
      <c r="G2100" s="39">
        <f>PRODUCT(C2100:F2100)</f>
        <v>8</v>
      </c>
    </row>
    <row r="2101" spans="1:7" x14ac:dyDescent="0.25">
      <c r="A2101" s="38" t="s">
        <v>1747</v>
      </c>
      <c r="B2101" s="38"/>
      <c r="C2101" s="39">
        <v>6</v>
      </c>
      <c r="D2101" s="39"/>
      <c r="E2101" s="39"/>
      <c r="F2101" s="39"/>
      <c r="G2101" s="39">
        <f>PRODUCT(C2101:F2101)</f>
        <v>6</v>
      </c>
    </row>
    <row r="2103" spans="1:7" ht="45" customHeight="1" x14ac:dyDescent="0.25">
      <c r="A2103" s="35" t="s">
        <v>1793</v>
      </c>
      <c r="B2103" s="35" t="s">
        <v>1413</v>
      </c>
      <c r="C2103" s="35" t="s">
        <v>383</v>
      </c>
      <c r="D2103" s="36" t="s">
        <v>37</v>
      </c>
      <c r="E2103" s="2" t="s">
        <v>1794</v>
      </c>
      <c r="F2103" s="2" t="s">
        <v>1794</v>
      </c>
      <c r="G2103" s="37">
        <f>SUM(G2104:G2105)</f>
        <v>2</v>
      </c>
    </row>
    <row r="2104" spans="1:7" x14ac:dyDescent="0.25">
      <c r="A2104" s="38" t="s">
        <v>1795</v>
      </c>
      <c r="B2104" s="38"/>
      <c r="C2104" s="39">
        <v>1</v>
      </c>
      <c r="D2104" s="39"/>
      <c r="E2104" s="39"/>
      <c r="F2104" s="39"/>
      <c r="G2104" s="39">
        <f>PRODUCT(C2104:F2104)</f>
        <v>1</v>
      </c>
    </row>
    <row r="2105" spans="1:7" x14ac:dyDescent="0.25">
      <c r="A2105" s="38" t="s">
        <v>1796</v>
      </c>
      <c r="B2105" s="38"/>
      <c r="C2105" s="39">
        <v>1</v>
      </c>
      <c r="D2105" s="39"/>
      <c r="E2105" s="39"/>
      <c r="F2105" s="39"/>
      <c r="G2105" s="39">
        <f>PRODUCT(C2105:F2105)</f>
        <v>1</v>
      </c>
    </row>
    <row r="2107" spans="1:7" ht="45" customHeight="1" x14ac:dyDescent="0.25">
      <c r="A2107" s="35" t="s">
        <v>1797</v>
      </c>
      <c r="B2107" s="35" t="s">
        <v>1413</v>
      </c>
      <c r="C2107" s="35" t="s">
        <v>385</v>
      </c>
      <c r="D2107" s="36" t="s">
        <v>37</v>
      </c>
      <c r="E2107" s="2" t="s">
        <v>1798</v>
      </c>
      <c r="F2107" s="2" t="s">
        <v>1798</v>
      </c>
      <c r="G2107" s="37">
        <f>SUM(G2108:G2108)</f>
        <v>1</v>
      </c>
    </row>
    <row r="2108" spans="1:7" x14ac:dyDescent="0.25">
      <c r="A2108" s="38" t="s">
        <v>1799</v>
      </c>
      <c r="B2108" s="38"/>
      <c r="C2108" s="39">
        <v>1</v>
      </c>
      <c r="D2108" s="39"/>
      <c r="E2108" s="39"/>
      <c r="F2108" s="39"/>
      <c r="G2108" s="39">
        <f>PRODUCT(C2108:F2108)</f>
        <v>1</v>
      </c>
    </row>
    <row r="2110" spans="1:7" ht="45" customHeight="1" x14ac:dyDescent="0.25">
      <c r="A2110" s="35" t="s">
        <v>1800</v>
      </c>
      <c r="B2110" s="35" t="s">
        <v>1413</v>
      </c>
      <c r="C2110" s="35" t="s">
        <v>387</v>
      </c>
      <c r="D2110" s="36" t="s">
        <v>30</v>
      </c>
      <c r="E2110" s="2" t="s">
        <v>1801</v>
      </c>
      <c r="F2110" s="2" t="s">
        <v>1801</v>
      </c>
      <c r="G2110" s="37">
        <f>SUM(G2111:G2114)</f>
        <v>17</v>
      </c>
    </row>
    <row r="2111" spans="1:7" x14ac:dyDescent="0.25">
      <c r="A2111" s="38" t="s">
        <v>1746</v>
      </c>
      <c r="B2111" s="38"/>
      <c r="C2111" s="39">
        <v>8</v>
      </c>
      <c r="D2111" s="39"/>
      <c r="E2111" s="39"/>
      <c r="F2111" s="39"/>
      <c r="G2111" s="39">
        <f>PRODUCT(C2111:F2111)</f>
        <v>8</v>
      </c>
    </row>
    <row r="2112" spans="1:7" x14ac:dyDescent="0.25">
      <c r="A2112" s="38" t="s">
        <v>1747</v>
      </c>
      <c r="B2112" s="38"/>
      <c r="C2112" s="39">
        <v>6</v>
      </c>
      <c r="D2112" s="39"/>
      <c r="E2112" s="39"/>
      <c r="F2112" s="39"/>
      <c r="G2112" s="39">
        <f>PRODUCT(C2112:F2112)</f>
        <v>6</v>
      </c>
    </row>
    <row r="2113" spans="1:7" x14ac:dyDescent="0.25">
      <c r="A2113" s="38" t="s">
        <v>1782</v>
      </c>
      <c r="B2113" s="38"/>
      <c r="C2113" s="39">
        <v>2</v>
      </c>
      <c r="D2113" s="39"/>
      <c r="E2113" s="39"/>
      <c r="F2113" s="39"/>
      <c r="G2113" s="39">
        <f>PRODUCT(C2113:F2113)</f>
        <v>2</v>
      </c>
    </row>
    <row r="2114" spans="1:7" x14ac:dyDescent="0.25">
      <c r="A2114" s="38" t="s">
        <v>1783</v>
      </c>
      <c r="B2114" s="38"/>
      <c r="C2114" s="39">
        <v>1</v>
      </c>
      <c r="D2114" s="39"/>
      <c r="E2114" s="39"/>
      <c r="F2114" s="39"/>
      <c r="G2114" s="39">
        <f>PRODUCT(C2114:F2114)</f>
        <v>1</v>
      </c>
    </row>
    <row r="2116" spans="1:7" ht="45" customHeight="1" x14ac:dyDescent="0.25">
      <c r="A2116" s="35" t="s">
        <v>1802</v>
      </c>
      <c r="B2116" s="35" t="s">
        <v>1413</v>
      </c>
      <c r="C2116" s="35" t="s">
        <v>389</v>
      </c>
      <c r="D2116" s="36" t="s">
        <v>30</v>
      </c>
      <c r="E2116" s="2" t="s">
        <v>1803</v>
      </c>
      <c r="F2116" s="2" t="s">
        <v>1803</v>
      </c>
      <c r="G2116" s="37">
        <f>SUM(G2117:G2118)</f>
        <v>2</v>
      </c>
    </row>
    <row r="2117" spans="1:7" x14ac:dyDescent="0.25">
      <c r="A2117" s="38" t="s">
        <v>1786</v>
      </c>
      <c r="B2117" s="38"/>
      <c r="C2117" s="39">
        <v>1</v>
      </c>
      <c r="D2117" s="39"/>
      <c r="E2117" s="39"/>
      <c r="F2117" s="39"/>
      <c r="G2117" s="39">
        <f>PRODUCT(C2117:F2117)</f>
        <v>1</v>
      </c>
    </row>
    <row r="2118" spans="1:7" x14ac:dyDescent="0.25">
      <c r="A2118" s="38" t="s">
        <v>1787</v>
      </c>
      <c r="B2118" s="38"/>
      <c r="C2118" s="39">
        <v>1</v>
      </c>
      <c r="D2118" s="39"/>
      <c r="E2118" s="39"/>
      <c r="F2118" s="39"/>
      <c r="G2118" s="39">
        <f>PRODUCT(C2118:F2118)</f>
        <v>1</v>
      </c>
    </row>
    <row r="2120" spans="1:7" ht="45" customHeight="1" x14ac:dyDescent="0.25">
      <c r="A2120" s="35" t="s">
        <v>1804</v>
      </c>
      <c r="B2120" s="35" t="s">
        <v>1413</v>
      </c>
      <c r="C2120" s="35" t="s">
        <v>391</v>
      </c>
      <c r="D2120" s="36" t="s">
        <v>30</v>
      </c>
      <c r="E2120" s="2" t="s">
        <v>1805</v>
      </c>
      <c r="F2120" s="2" t="s">
        <v>1805</v>
      </c>
      <c r="G2120" s="37">
        <f>SUM(G2121:G2124)</f>
        <v>57.269999999999996</v>
      </c>
    </row>
    <row r="2121" spans="1:7" x14ac:dyDescent="0.25">
      <c r="A2121" s="38" t="s">
        <v>1806</v>
      </c>
      <c r="B2121" s="38"/>
      <c r="C2121" s="39">
        <v>1.1499999999999999</v>
      </c>
      <c r="D2121" s="39">
        <v>13</v>
      </c>
      <c r="E2121" s="39"/>
      <c r="F2121" s="39"/>
      <c r="G2121" s="39">
        <f>PRODUCT(C2121:F2121)</f>
        <v>14.95</v>
      </c>
    </row>
    <row r="2122" spans="1:7" x14ac:dyDescent="0.25">
      <c r="A2122" s="38" t="s">
        <v>1807</v>
      </c>
      <c r="B2122" s="38"/>
      <c r="C2122" s="39">
        <v>1.1499999999999999</v>
      </c>
      <c r="D2122" s="39">
        <v>11</v>
      </c>
      <c r="E2122" s="39"/>
      <c r="F2122" s="39"/>
      <c r="G2122" s="39">
        <f>PRODUCT(C2122:F2122)</f>
        <v>12.649999999999999</v>
      </c>
    </row>
    <row r="2123" spans="1:7" x14ac:dyDescent="0.25">
      <c r="A2123" s="38" t="s">
        <v>1808</v>
      </c>
      <c r="B2123" s="38"/>
      <c r="C2123" s="39">
        <v>1.1499999999999999</v>
      </c>
      <c r="D2123" s="39">
        <v>17.8</v>
      </c>
      <c r="E2123" s="39"/>
      <c r="F2123" s="39"/>
      <c r="G2123" s="39">
        <f>PRODUCT(C2123:F2123)</f>
        <v>20.47</v>
      </c>
    </row>
    <row r="2124" spans="1:7" x14ac:dyDescent="0.25">
      <c r="A2124" s="38" t="s">
        <v>1809</v>
      </c>
      <c r="B2124" s="38"/>
      <c r="C2124" s="39">
        <v>1.1499999999999999</v>
      </c>
      <c r="D2124" s="39">
        <v>8</v>
      </c>
      <c r="E2124" s="39"/>
      <c r="F2124" s="39"/>
      <c r="G2124" s="39">
        <f>PRODUCT(C2124:F2124)</f>
        <v>9.1999999999999993</v>
      </c>
    </row>
    <row r="2126" spans="1:7" ht="45" customHeight="1" x14ac:dyDescent="0.25">
      <c r="A2126" s="35" t="s">
        <v>1810</v>
      </c>
      <c r="B2126" s="35" t="s">
        <v>1413</v>
      </c>
      <c r="C2126" s="35" t="s">
        <v>393</v>
      </c>
      <c r="D2126" s="36" t="s">
        <v>30</v>
      </c>
      <c r="E2126" s="2" t="s">
        <v>1811</v>
      </c>
      <c r="F2126" s="2" t="s">
        <v>1811</v>
      </c>
      <c r="G2126" s="37">
        <f>SUM(G2127:G2128)</f>
        <v>41.4</v>
      </c>
    </row>
    <row r="2127" spans="1:7" x14ac:dyDescent="0.25">
      <c r="A2127" s="38" t="s">
        <v>1808</v>
      </c>
      <c r="B2127" s="38"/>
      <c r="C2127" s="39">
        <v>1.1499999999999999</v>
      </c>
      <c r="D2127" s="39">
        <v>16</v>
      </c>
      <c r="E2127" s="39"/>
      <c r="F2127" s="39"/>
      <c r="G2127" s="39">
        <f>PRODUCT(C2127:F2127)</f>
        <v>18.399999999999999</v>
      </c>
    </row>
    <row r="2128" spans="1:7" x14ac:dyDescent="0.25">
      <c r="A2128" s="38" t="s">
        <v>1809</v>
      </c>
      <c r="B2128" s="38"/>
      <c r="C2128" s="39">
        <v>1.1499999999999999</v>
      </c>
      <c r="D2128" s="39">
        <v>20</v>
      </c>
      <c r="E2128" s="39"/>
      <c r="F2128" s="39"/>
      <c r="G2128" s="39">
        <f>PRODUCT(C2128:F2128)</f>
        <v>23</v>
      </c>
    </row>
    <row r="2130" spans="1:7" ht="45" customHeight="1" x14ac:dyDescent="0.25">
      <c r="A2130" s="35" t="s">
        <v>1812</v>
      </c>
      <c r="B2130" s="35" t="s">
        <v>1413</v>
      </c>
      <c r="C2130" s="35" t="s">
        <v>395</v>
      </c>
      <c r="D2130" s="36" t="s">
        <v>30</v>
      </c>
      <c r="E2130" s="2" t="s">
        <v>1813</v>
      </c>
      <c r="F2130" s="2" t="s">
        <v>1813</v>
      </c>
      <c r="G2130" s="37">
        <f>SUM(G2131:G2133)</f>
        <v>58.074999999999996</v>
      </c>
    </row>
    <row r="2131" spans="1:7" x14ac:dyDescent="0.25">
      <c r="A2131" s="38" t="s">
        <v>1808</v>
      </c>
      <c r="B2131" s="38"/>
      <c r="C2131" s="39">
        <v>1.1499999999999999</v>
      </c>
      <c r="D2131" s="39">
        <v>12</v>
      </c>
      <c r="E2131" s="39"/>
      <c r="F2131" s="39"/>
      <c r="G2131" s="39">
        <f>PRODUCT(C2131:F2131)</f>
        <v>13.799999999999999</v>
      </c>
    </row>
    <row r="2132" spans="1:7" x14ac:dyDescent="0.25">
      <c r="A2132" s="38" t="s">
        <v>1809</v>
      </c>
      <c r="B2132" s="38"/>
      <c r="C2132" s="39">
        <v>1.1499999999999999</v>
      </c>
      <c r="D2132" s="39">
        <v>8.5</v>
      </c>
      <c r="E2132" s="39"/>
      <c r="F2132" s="39"/>
      <c r="G2132" s="39">
        <f>PRODUCT(C2132:F2132)</f>
        <v>9.7749999999999986</v>
      </c>
    </row>
    <row r="2133" spans="1:7" x14ac:dyDescent="0.25">
      <c r="A2133" s="38" t="s">
        <v>1814</v>
      </c>
      <c r="B2133" s="38"/>
      <c r="C2133" s="39">
        <v>1.1499999999999999</v>
      </c>
      <c r="D2133" s="39">
        <v>30</v>
      </c>
      <c r="E2133" s="39"/>
      <c r="F2133" s="39"/>
      <c r="G2133" s="39">
        <f>PRODUCT(C2133:F2133)</f>
        <v>34.5</v>
      </c>
    </row>
    <row r="2135" spans="1:7" ht="45" customHeight="1" x14ac:dyDescent="0.25">
      <c r="A2135" s="35" t="s">
        <v>1815</v>
      </c>
      <c r="B2135" s="35" t="s">
        <v>1413</v>
      </c>
      <c r="C2135" s="35" t="s">
        <v>397</v>
      </c>
      <c r="D2135" s="36" t="s">
        <v>30</v>
      </c>
      <c r="E2135" s="2" t="s">
        <v>1816</v>
      </c>
      <c r="F2135" s="2" t="s">
        <v>1816</v>
      </c>
      <c r="G2135" s="37">
        <f>SUM(G2136:G2136)</f>
        <v>1.1499999999999999</v>
      </c>
    </row>
    <row r="2136" spans="1:7" x14ac:dyDescent="0.25">
      <c r="A2136" s="38" t="s">
        <v>1764</v>
      </c>
      <c r="B2136" s="38"/>
      <c r="C2136" s="39">
        <v>1.1499999999999999</v>
      </c>
      <c r="D2136" s="39">
        <v>1</v>
      </c>
      <c r="E2136" s="39"/>
      <c r="F2136" s="39"/>
      <c r="G2136" s="39">
        <f>PRODUCT(C2136:F2136)</f>
        <v>1.1499999999999999</v>
      </c>
    </row>
    <row r="2138" spans="1:7" ht="45" customHeight="1" x14ac:dyDescent="0.25">
      <c r="A2138" s="35" t="s">
        <v>1817</v>
      </c>
      <c r="B2138" s="35" t="s">
        <v>1413</v>
      </c>
      <c r="C2138" s="35" t="s">
        <v>399</v>
      </c>
      <c r="D2138" s="36" t="s">
        <v>30</v>
      </c>
      <c r="E2138" s="2" t="s">
        <v>1818</v>
      </c>
      <c r="F2138" s="2" t="s">
        <v>1818</v>
      </c>
      <c r="G2138" s="37">
        <f>SUM(G2139:G2139)</f>
        <v>31.049999999999997</v>
      </c>
    </row>
    <row r="2139" spans="1:7" x14ac:dyDescent="0.25">
      <c r="A2139" s="38" t="s">
        <v>1764</v>
      </c>
      <c r="B2139" s="38"/>
      <c r="C2139" s="39">
        <v>1.1499999999999999</v>
      </c>
      <c r="D2139" s="39">
        <v>27</v>
      </c>
      <c r="E2139" s="39"/>
      <c r="F2139" s="39"/>
      <c r="G2139" s="39">
        <f>PRODUCT(C2139:F2139)</f>
        <v>31.049999999999997</v>
      </c>
    </row>
    <row r="2141" spans="1:7" ht="45" customHeight="1" x14ac:dyDescent="0.25">
      <c r="A2141" s="35" t="s">
        <v>1819</v>
      </c>
      <c r="B2141" s="35" t="s">
        <v>1413</v>
      </c>
      <c r="C2141" s="35" t="s">
        <v>401</v>
      </c>
      <c r="D2141" s="36" t="s">
        <v>64</v>
      </c>
      <c r="E2141" s="2" t="s">
        <v>1820</v>
      </c>
      <c r="F2141" s="2" t="s">
        <v>1820</v>
      </c>
      <c r="G2141" s="37">
        <f>SUM(G2142:G2147)</f>
        <v>120.5</v>
      </c>
    </row>
    <row r="2142" spans="1:7" x14ac:dyDescent="0.25">
      <c r="A2142" s="38" t="s">
        <v>1746</v>
      </c>
      <c r="B2142" s="38"/>
      <c r="C2142" s="39">
        <v>6</v>
      </c>
      <c r="D2142" s="39">
        <v>6.5</v>
      </c>
      <c r="E2142" s="39"/>
      <c r="F2142" s="39"/>
      <c r="G2142" s="39">
        <f t="shared" ref="G2142:G2147" si="55">PRODUCT(C2142:F2142)</f>
        <v>39</v>
      </c>
    </row>
    <row r="2143" spans="1:7" x14ac:dyDescent="0.25">
      <c r="A2143" s="38" t="s">
        <v>1821</v>
      </c>
      <c r="B2143" s="38"/>
      <c r="C2143" s="39">
        <v>2</v>
      </c>
      <c r="D2143" s="39">
        <v>4</v>
      </c>
      <c r="E2143" s="39"/>
      <c r="F2143" s="39"/>
      <c r="G2143" s="39">
        <f t="shared" si="55"/>
        <v>8</v>
      </c>
    </row>
    <row r="2144" spans="1:7" x14ac:dyDescent="0.25">
      <c r="A2144" s="38" t="s">
        <v>1747</v>
      </c>
      <c r="B2144" s="38"/>
      <c r="C2144" s="39">
        <v>6</v>
      </c>
      <c r="D2144" s="39">
        <v>6.5</v>
      </c>
      <c r="E2144" s="39"/>
      <c r="F2144" s="39"/>
      <c r="G2144" s="39">
        <f t="shared" si="55"/>
        <v>39</v>
      </c>
    </row>
    <row r="2145" spans="1:7" x14ac:dyDescent="0.25">
      <c r="A2145" s="38" t="s">
        <v>1822</v>
      </c>
      <c r="B2145" s="38"/>
      <c r="C2145" s="39">
        <v>17</v>
      </c>
      <c r="D2145" s="39"/>
      <c r="E2145" s="39"/>
      <c r="F2145" s="39"/>
      <c r="G2145" s="39">
        <f t="shared" si="55"/>
        <v>17</v>
      </c>
    </row>
    <row r="2146" spans="1:7" x14ac:dyDescent="0.25">
      <c r="A2146" s="38" t="s">
        <v>1823</v>
      </c>
      <c r="B2146" s="38"/>
      <c r="C2146" s="39">
        <v>15</v>
      </c>
      <c r="D2146" s="39"/>
      <c r="E2146" s="39"/>
      <c r="F2146" s="39"/>
      <c r="G2146" s="39">
        <f t="shared" si="55"/>
        <v>15</v>
      </c>
    </row>
    <row r="2147" spans="1:7" x14ac:dyDescent="0.25">
      <c r="A2147" s="38" t="s">
        <v>1824</v>
      </c>
      <c r="B2147" s="38"/>
      <c r="C2147" s="39">
        <v>2.5</v>
      </c>
      <c r="D2147" s="39"/>
      <c r="E2147" s="39"/>
      <c r="F2147" s="39"/>
      <c r="G2147" s="39">
        <f t="shared" si="55"/>
        <v>2.5</v>
      </c>
    </row>
    <row r="2149" spans="1:7" ht="45" customHeight="1" x14ac:dyDescent="0.25">
      <c r="A2149" s="35" t="s">
        <v>1825</v>
      </c>
      <c r="B2149" s="35" t="s">
        <v>1413</v>
      </c>
      <c r="C2149" s="35" t="s">
        <v>403</v>
      </c>
      <c r="D2149" s="36" t="s">
        <v>64</v>
      </c>
      <c r="E2149" s="2" t="s">
        <v>1826</v>
      </c>
      <c r="F2149" s="2" t="s">
        <v>1826</v>
      </c>
      <c r="G2149" s="37">
        <f>SUM(G2150:G2154)</f>
        <v>129</v>
      </c>
    </row>
    <row r="2150" spans="1:7" x14ac:dyDescent="0.25">
      <c r="A2150" s="38" t="s">
        <v>1746</v>
      </c>
      <c r="B2150" s="38"/>
      <c r="C2150" s="39">
        <v>6</v>
      </c>
      <c r="D2150" s="39">
        <v>6.5</v>
      </c>
      <c r="E2150" s="39"/>
      <c r="F2150" s="39"/>
      <c r="G2150" s="39">
        <f>PRODUCT(C2150:F2150)</f>
        <v>39</v>
      </c>
    </row>
    <row r="2151" spans="1:7" x14ac:dyDescent="0.25">
      <c r="A2151" s="38" t="s">
        <v>1821</v>
      </c>
      <c r="B2151" s="38"/>
      <c r="C2151" s="39">
        <v>2</v>
      </c>
      <c r="D2151" s="39">
        <v>4</v>
      </c>
      <c r="E2151" s="39"/>
      <c r="F2151" s="39"/>
      <c r="G2151" s="39">
        <f>PRODUCT(C2151:F2151)</f>
        <v>8</v>
      </c>
    </row>
    <row r="2152" spans="1:7" x14ac:dyDescent="0.25">
      <c r="A2152" s="38" t="s">
        <v>1747</v>
      </c>
      <c r="B2152" s="38"/>
      <c r="C2152" s="39">
        <v>6</v>
      </c>
      <c r="D2152" s="39">
        <v>6.5</v>
      </c>
      <c r="E2152" s="39"/>
      <c r="F2152" s="39"/>
      <c r="G2152" s="39">
        <f>PRODUCT(C2152:F2152)</f>
        <v>39</v>
      </c>
    </row>
    <row r="2153" spans="1:7" x14ac:dyDescent="0.25">
      <c r="A2153" s="38" t="s">
        <v>1822</v>
      </c>
      <c r="B2153" s="38"/>
      <c r="C2153" s="39">
        <v>23</v>
      </c>
      <c r="D2153" s="39"/>
      <c r="E2153" s="39"/>
      <c r="F2153" s="39"/>
      <c r="G2153" s="39">
        <f>PRODUCT(C2153:F2153)</f>
        <v>23</v>
      </c>
    </row>
    <row r="2154" spans="1:7" x14ac:dyDescent="0.25">
      <c r="A2154" s="38" t="s">
        <v>1823</v>
      </c>
      <c r="B2154" s="38"/>
      <c r="C2154" s="39">
        <v>20</v>
      </c>
      <c r="D2154" s="39"/>
      <c r="E2154" s="39"/>
      <c r="F2154" s="39"/>
      <c r="G2154" s="39">
        <f>PRODUCT(C2154:F2154)</f>
        <v>20</v>
      </c>
    </row>
    <row r="2156" spans="1:7" ht="45" customHeight="1" x14ac:dyDescent="0.25">
      <c r="A2156" s="35" t="s">
        <v>1827</v>
      </c>
      <c r="B2156" s="35" t="s">
        <v>1413</v>
      </c>
      <c r="C2156" s="35" t="s">
        <v>405</v>
      </c>
      <c r="D2156" s="36" t="s">
        <v>64</v>
      </c>
      <c r="E2156" s="2" t="s">
        <v>1828</v>
      </c>
      <c r="F2156" s="2" t="s">
        <v>1828</v>
      </c>
      <c r="G2156" s="37">
        <f>SUM(G2157:G2158)</f>
        <v>23.5</v>
      </c>
    </row>
    <row r="2157" spans="1:7" x14ac:dyDescent="0.25">
      <c r="A2157" s="38" t="s">
        <v>1829</v>
      </c>
      <c r="B2157" s="38"/>
      <c r="C2157" s="39">
        <v>12</v>
      </c>
      <c r="D2157" s="39"/>
      <c r="E2157" s="39"/>
      <c r="F2157" s="39"/>
      <c r="G2157" s="39">
        <f>PRODUCT(C2157:F2157)</f>
        <v>12</v>
      </c>
    </row>
    <row r="2158" spans="1:7" x14ac:dyDescent="0.25">
      <c r="A2158" s="38" t="s">
        <v>1830</v>
      </c>
      <c r="B2158" s="38"/>
      <c r="C2158" s="39">
        <v>11.5</v>
      </c>
      <c r="D2158" s="39"/>
      <c r="E2158" s="39"/>
      <c r="F2158" s="39"/>
      <c r="G2158" s="39">
        <f>PRODUCT(C2158:F2158)</f>
        <v>11.5</v>
      </c>
    </row>
    <row r="2160" spans="1:7" ht="45" customHeight="1" x14ac:dyDescent="0.25">
      <c r="A2160" s="35" t="s">
        <v>1831</v>
      </c>
      <c r="B2160" s="35" t="s">
        <v>1413</v>
      </c>
      <c r="C2160" s="35" t="s">
        <v>407</v>
      </c>
      <c r="D2160" s="36" t="s">
        <v>64</v>
      </c>
      <c r="E2160" s="2" t="s">
        <v>1832</v>
      </c>
      <c r="F2160" s="2" t="s">
        <v>1832</v>
      </c>
      <c r="G2160" s="37">
        <f>SUM(G2161:G2161)</f>
        <v>15</v>
      </c>
    </row>
    <row r="2161" spans="1:7" x14ac:dyDescent="0.25">
      <c r="A2161" s="38" t="s">
        <v>1833</v>
      </c>
      <c r="B2161" s="38"/>
      <c r="C2161" s="39">
        <v>3</v>
      </c>
      <c r="D2161" s="39">
        <v>5</v>
      </c>
      <c r="E2161" s="39"/>
      <c r="F2161" s="39"/>
      <c r="G2161" s="39">
        <f>PRODUCT(C2161:F2161)</f>
        <v>15</v>
      </c>
    </row>
    <row r="2163" spans="1:7" ht="45" customHeight="1" x14ac:dyDescent="0.25">
      <c r="A2163" s="35" t="s">
        <v>1834</v>
      </c>
      <c r="B2163" s="35" t="s">
        <v>1413</v>
      </c>
      <c r="C2163" s="35" t="s">
        <v>409</v>
      </c>
      <c r="D2163" s="36" t="s">
        <v>30</v>
      </c>
      <c r="E2163" s="2" t="s">
        <v>1835</v>
      </c>
      <c r="F2163" s="2" t="s">
        <v>1835</v>
      </c>
      <c r="G2163" s="37">
        <f>SUM(G2164:G2166)</f>
        <v>51.7</v>
      </c>
    </row>
    <row r="2164" spans="1:7" x14ac:dyDescent="0.25">
      <c r="A2164" s="38" t="s">
        <v>1836</v>
      </c>
      <c r="B2164" s="38"/>
      <c r="C2164" s="39">
        <v>1</v>
      </c>
      <c r="D2164" s="39">
        <v>0.65</v>
      </c>
      <c r="E2164" s="39">
        <v>2</v>
      </c>
      <c r="F2164" s="39"/>
      <c r="G2164" s="39">
        <f>PRODUCT(C2164:F2164)</f>
        <v>1.3</v>
      </c>
    </row>
    <row r="2165" spans="1:7" x14ac:dyDescent="0.25">
      <c r="A2165" s="38" t="s">
        <v>1746</v>
      </c>
      <c r="B2165" s="38"/>
      <c r="C2165" s="39">
        <v>8</v>
      </c>
      <c r="D2165" s="39">
        <v>1.8</v>
      </c>
      <c r="E2165" s="39">
        <v>2</v>
      </c>
      <c r="F2165" s="39"/>
      <c r="G2165" s="39">
        <f>PRODUCT(C2165:F2165)</f>
        <v>28.8</v>
      </c>
    </row>
    <row r="2166" spans="1:7" x14ac:dyDescent="0.25">
      <c r="A2166" s="38" t="s">
        <v>1747</v>
      </c>
      <c r="B2166" s="38"/>
      <c r="C2166" s="39">
        <v>6</v>
      </c>
      <c r="D2166" s="39">
        <v>1.8</v>
      </c>
      <c r="E2166" s="39">
        <v>2</v>
      </c>
      <c r="F2166" s="39"/>
      <c r="G2166" s="39">
        <f>PRODUCT(C2166:F2166)</f>
        <v>21.6</v>
      </c>
    </row>
    <row r="2168" spans="1:7" x14ac:dyDescent="0.25">
      <c r="B2168" t="s">
        <v>1411</v>
      </c>
      <c r="C2168" s="33" t="s">
        <v>8</v>
      </c>
      <c r="D2168" s="34" t="s">
        <v>9</v>
      </c>
      <c r="E2168" s="33" t="s">
        <v>10</v>
      </c>
    </row>
    <row r="2169" spans="1:7" x14ac:dyDescent="0.25">
      <c r="B2169" t="s">
        <v>1411</v>
      </c>
      <c r="C2169" s="33" t="s">
        <v>11</v>
      </c>
      <c r="D2169" s="34" t="s">
        <v>282</v>
      </c>
      <c r="E2169" s="33" t="s">
        <v>283</v>
      </c>
    </row>
    <row r="2170" spans="1:7" x14ac:dyDescent="0.25">
      <c r="B2170" t="s">
        <v>1411</v>
      </c>
      <c r="C2170" s="33" t="s">
        <v>14</v>
      </c>
      <c r="D2170" s="34" t="s">
        <v>59</v>
      </c>
      <c r="E2170" s="33" t="s">
        <v>340</v>
      </c>
    </row>
    <row r="2171" spans="1:7" x14ac:dyDescent="0.25">
      <c r="B2171" t="s">
        <v>1411</v>
      </c>
      <c r="C2171" s="33" t="s">
        <v>24</v>
      </c>
      <c r="D2171" s="34" t="s">
        <v>59</v>
      </c>
      <c r="E2171" s="33" t="s">
        <v>411</v>
      </c>
    </row>
    <row r="2173" spans="1:7" ht="45" customHeight="1" x14ac:dyDescent="0.25">
      <c r="A2173" s="35" t="s">
        <v>1837</v>
      </c>
      <c r="B2173" s="35" t="s">
        <v>1413</v>
      </c>
      <c r="C2173" s="35" t="s">
        <v>413</v>
      </c>
      <c r="D2173" s="36" t="s">
        <v>37</v>
      </c>
      <c r="E2173" s="2" t="s">
        <v>1838</v>
      </c>
      <c r="F2173" s="2" t="s">
        <v>1838</v>
      </c>
      <c r="G2173" s="37">
        <f>SUM(G2174:G2176)</f>
        <v>19</v>
      </c>
    </row>
    <row r="2174" spans="1:7" x14ac:dyDescent="0.25">
      <c r="A2174" s="38" t="s">
        <v>1736</v>
      </c>
      <c r="B2174" s="38"/>
      <c r="C2174" s="39">
        <v>5</v>
      </c>
      <c r="D2174" s="39"/>
      <c r="E2174" s="39"/>
      <c r="F2174" s="39"/>
      <c r="G2174" s="39">
        <f>PRODUCT(C2174:F2174)</f>
        <v>5</v>
      </c>
    </row>
    <row r="2175" spans="1:7" x14ac:dyDescent="0.25">
      <c r="A2175" s="38" t="s">
        <v>1839</v>
      </c>
      <c r="B2175" s="38"/>
      <c r="C2175" s="39">
        <v>5</v>
      </c>
      <c r="D2175" s="39"/>
      <c r="E2175" s="39"/>
      <c r="F2175" s="39"/>
      <c r="G2175" s="39">
        <f>PRODUCT(C2175:F2175)</f>
        <v>5</v>
      </c>
    </row>
    <row r="2176" spans="1:7" x14ac:dyDescent="0.25">
      <c r="A2176" s="38" t="s">
        <v>1700</v>
      </c>
      <c r="B2176" s="38"/>
      <c r="C2176" s="39">
        <v>9</v>
      </c>
      <c r="D2176" s="39"/>
      <c r="E2176" s="39"/>
      <c r="F2176" s="39"/>
      <c r="G2176" s="39">
        <f>PRODUCT(C2176:F2176)</f>
        <v>9</v>
      </c>
    </row>
    <row r="2178" spans="1:7" ht="45" customHeight="1" x14ac:dyDescent="0.25">
      <c r="A2178" s="35" t="s">
        <v>1840</v>
      </c>
      <c r="B2178" s="35" t="s">
        <v>1413</v>
      </c>
      <c r="C2178" s="35" t="s">
        <v>415</v>
      </c>
      <c r="D2178" s="36" t="s">
        <v>30</v>
      </c>
      <c r="E2178" s="2" t="s">
        <v>1841</v>
      </c>
      <c r="F2178" s="2" t="s">
        <v>1841</v>
      </c>
      <c r="G2178" s="37">
        <f>SUM(G2179:G2181)</f>
        <v>59.8</v>
      </c>
    </row>
    <row r="2179" spans="1:7" x14ac:dyDescent="0.25">
      <c r="A2179" s="38" t="s">
        <v>1736</v>
      </c>
      <c r="B2179" s="38"/>
      <c r="C2179" s="39">
        <v>1.1499999999999999</v>
      </c>
      <c r="D2179" s="39">
        <v>17</v>
      </c>
      <c r="E2179" s="39"/>
      <c r="F2179" s="39"/>
      <c r="G2179" s="39">
        <f>PRODUCT(C2179:F2179)</f>
        <v>19.549999999999997</v>
      </c>
    </row>
    <row r="2180" spans="1:7" x14ac:dyDescent="0.25">
      <c r="A2180" s="38" t="s">
        <v>1839</v>
      </c>
      <c r="B2180" s="38"/>
      <c r="C2180" s="39">
        <v>1.1499999999999999</v>
      </c>
      <c r="D2180" s="39">
        <v>12</v>
      </c>
      <c r="E2180" s="39"/>
      <c r="F2180" s="39"/>
      <c r="G2180" s="39">
        <f>PRODUCT(C2180:F2180)</f>
        <v>13.799999999999999</v>
      </c>
    </row>
    <row r="2181" spans="1:7" x14ac:dyDescent="0.25">
      <c r="A2181" s="38" t="s">
        <v>1700</v>
      </c>
      <c r="B2181" s="38"/>
      <c r="C2181" s="39">
        <v>1.1499999999999999</v>
      </c>
      <c r="D2181" s="39">
        <v>23</v>
      </c>
      <c r="E2181" s="39"/>
      <c r="F2181" s="39"/>
      <c r="G2181" s="39">
        <f>PRODUCT(C2181:F2181)</f>
        <v>26.45</v>
      </c>
    </row>
    <row r="2183" spans="1:7" ht="45" customHeight="1" x14ac:dyDescent="0.25">
      <c r="A2183" s="35" t="s">
        <v>1842</v>
      </c>
      <c r="B2183" s="35" t="s">
        <v>1413</v>
      </c>
      <c r="C2183" s="35" t="s">
        <v>417</v>
      </c>
      <c r="D2183" s="36" t="s">
        <v>30</v>
      </c>
      <c r="E2183" s="2" t="s">
        <v>1843</v>
      </c>
      <c r="F2183" s="2" t="s">
        <v>1843</v>
      </c>
      <c r="G2183" s="37">
        <f>SUM(G2184:G2186)</f>
        <v>100.04999999999998</v>
      </c>
    </row>
    <row r="2184" spans="1:7" x14ac:dyDescent="0.25">
      <c r="A2184" s="38" t="s">
        <v>1736</v>
      </c>
      <c r="B2184" s="38"/>
      <c r="C2184" s="39">
        <v>1.1499999999999999</v>
      </c>
      <c r="D2184" s="39">
        <v>29</v>
      </c>
      <c r="E2184" s="39"/>
      <c r="F2184" s="39"/>
      <c r="G2184" s="39">
        <f>PRODUCT(C2184:F2184)</f>
        <v>33.349999999999994</v>
      </c>
    </row>
    <row r="2185" spans="1:7" x14ac:dyDescent="0.25">
      <c r="A2185" s="38" t="s">
        <v>1839</v>
      </c>
      <c r="B2185" s="38"/>
      <c r="C2185" s="39">
        <v>1.1499999999999999</v>
      </c>
      <c r="D2185" s="39">
        <v>34</v>
      </c>
      <c r="E2185" s="39"/>
      <c r="F2185" s="39"/>
      <c r="G2185" s="39">
        <f>PRODUCT(C2185:F2185)</f>
        <v>39.099999999999994</v>
      </c>
    </row>
    <row r="2186" spans="1:7" x14ac:dyDescent="0.25">
      <c r="A2186" s="38" t="s">
        <v>1700</v>
      </c>
      <c r="B2186" s="38"/>
      <c r="C2186" s="39">
        <v>1.1499999999999999</v>
      </c>
      <c r="D2186" s="39">
        <v>24</v>
      </c>
      <c r="E2186" s="39"/>
      <c r="F2186" s="39"/>
      <c r="G2186" s="39">
        <f>PRODUCT(C2186:F2186)</f>
        <v>27.599999999999998</v>
      </c>
    </row>
    <row r="2188" spans="1:7" ht="45" customHeight="1" x14ac:dyDescent="0.25">
      <c r="A2188" s="35" t="s">
        <v>1844</v>
      </c>
      <c r="B2188" s="35" t="s">
        <v>1413</v>
      </c>
      <c r="C2188" s="35" t="s">
        <v>419</v>
      </c>
      <c r="D2188" s="36" t="s">
        <v>30</v>
      </c>
      <c r="E2188" s="2" t="s">
        <v>1845</v>
      </c>
      <c r="F2188" s="2" t="s">
        <v>1845</v>
      </c>
      <c r="G2188" s="37">
        <f>SUM(G2189:G2191)</f>
        <v>65.55</v>
      </c>
    </row>
    <row r="2189" spans="1:7" x14ac:dyDescent="0.25">
      <c r="A2189" s="38" t="s">
        <v>1736</v>
      </c>
      <c r="B2189" s="38"/>
      <c r="C2189" s="39">
        <v>1.1499999999999999</v>
      </c>
      <c r="D2189" s="39">
        <v>17</v>
      </c>
      <c r="E2189" s="39"/>
      <c r="F2189" s="39"/>
      <c r="G2189" s="39">
        <f>PRODUCT(C2189:F2189)</f>
        <v>19.549999999999997</v>
      </c>
    </row>
    <row r="2190" spans="1:7" x14ac:dyDescent="0.25">
      <c r="A2190" s="38" t="s">
        <v>1839</v>
      </c>
      <c r="B2190" s="38"/>
      <c r="C2190" s="39">
        <v>1.1499999999999999</v>
      </c>
      <c r="D2190" s="39">
        <v>17</v>
      </c>
      <c r="E2190" s="39"/>
      <c r="F2190" s="39"/>
      <c r="G2190" s="39">
        <f>PRODUCT(C2190:F2190)</f>
        <v>19.549999999999997</v>
      </c>
    </row>
    <row r="2191" spans="1:7" x14ac:dyDescent="0.25">
      <c r="A2191" s="38" t="s">
        <v>1700</v>
      </c>
      <c r="B2191" s="38"/>
      <c r="C2191" s="39">
        <v>1.1499999999999999</v>
      </c>
      <c r="D2191" s="39">
        <v>23</v>
      </c>
      <c r="E2191" s="39"/>
      <c r="F2191" s="39"/>
      <c r="G2191" s="39">
        <f>PRODUCT(C2191:F2191)</f>
        <v>26.45</v>
      </c>
    </row>
    <row r="2193" spans="1:7" ht="45" customHeight="1" x14ac:dyDescent="0.25">
      <c r="A2193" s="35" t="s">
        <v>1846</v>
      </c>
      <c r="B2193" s="35" t="s">
        <v>1413</v>
      </c>
      <c r="C2193" s="35" t="s">
        <v>421</v>
      </c>
      <c r="D2193" s="36" t="s">
        <v>30</v>
      </c>
      <c r="E2193" s="2" t="s">
        <v>1847</v>
      </c>
      <c r="F2193" s="2" t="s">
        <v>1847</v>
      </c>
      <c r="G2193" s="37">
        <f>SUM(G2194:G2196)</f>
        <v>82.799999999999983</v>
      </c>
    </row>
    <row r="2194" spans="1:7" x14ac:dyDescent="0.25">
      <c r="A2194" s="38" t="s">
        <v>1736</v>
      </c>
      <c r="B2194" s="38"/>
      <c r="C2194" s="39">
        <v>1.1499999999999999</v>
      </c>
      <c r="D2194" s="39">
        <v>29</v>
      </c>
      <c r="E2194" s="39"/>
      <c r="F2194" s="39"/>
      <c r="G2194" s="39">
        <f>PRODUCT(C2194:F2194)</f>
        <v>33.349999999999994</v>
      </c>
    </row>
    <row r="2195" spans="1:7" x14ac:dyDescent="0.25">
      <c r="A2195" s="38" t="s">
        <v>1839</v>
      </c>
      <c r="B2195" s="38"/>
      <c r="C2195" s="39">
        <v>1.1499999999999999</v>
      </c>
      <c r="D2195" s="39">
        <v>29</v>
      </c>
      <c r="E2195" s="39"/>
      <c r="F2195" s="39"/>
      <c r="G2195" s="39">
        <f>PRODUCT(C2195:F2195)</f>
        <v>33.349999999999994</v>
      </c>
    </row>
    <row r="2196" spans="1:7" x14ac:dyDescent="0.25">
      <c r="A2196" s="38" t="s">
        <v>1700</v>
      </c>
      <c r="B2196" s="38"/>
      <c r="C2196" s="39">
        <v>1.1499999999999999</v>
      </c>
      <c r="D2196" s="39">
        <v>14</v>
      </c>
      <c r="E2196" s="39"/>
      <c r="F2196" s="39"/>
      <c r="G2196" s="39">
        <f>PRODUCT(C2196:F2196)</f>
        <v>16.099999999999998</v>
      </c>
    </row>
    <row r="2198" spans="1:7" ht="45" customHeight="1" x14ac:dyDescent="0.25">
      <c r="A2198" s="35" t="s">
        <v>1848</v>
      </c>
      <c r="B2198" s="35" t="s">
        <v>1413</v>
      </c>
      <c r="C2198" s="35" t="s">
        <v>423</v>
      </c>
      <c r="D2198" s="36" t="s">
        <v>30</v>
      </c>
      <c r="E2198" s="2" t="s">
        <v>1849</v>
      </c>
      <c r="F2198" s="2" t="s">
        <v>1849</v>
      </c>
      <c r="G2198" s="37">
        <f>SUM(G2199:G2199)</f>
        <v>11.5</v>
      </c>
    </row>
    <row r="2199" spans="1:7" x14ac:dyDescent="0.25">
      <c r="A2199" s="38" t="s">
        <v>1700</v>
      </c>
      <c r="B2199" s="38"/>
      <c r="C2199" s="39">
        <v>1.1499999999999999</v>
      </c>
      <c r="D2199" s="39">
        <v>10</v>
      </c>
      <c r="E2199" s="39"/>
      <c r="F2199" s="39"/>
      <c r="G2199" s="39">
        <f>PRODUCT(C2199:F2199)</f>
        <v>11.5</v>
      </c>
    </row>
    <row r="2201" spans="1:7" ht="45" customHeight="1" x14ac:dyDescent="0.25">
      <c r="A2201" s="35" t="s">
        <v>1850</v>
      </c>
      <c r="B2201" s="35" t="s">
        <v>1413</v>
      </c>
      <c r="C2201" s="35" t="s">
        <v>425</v>
      </c>
      <c r="D2201" s="36" t="s">
        <v>30</v>
      </c>
      <c r="E2201" s="2" t="s">
        <v>1851</v>
      </c>
      <c r="F2201" s="2" t="s">
        <v>1851</v>
      </c>
      <c r="G2201" s="37">
        <f>SUM(G2202:G2204)</f>
        <v>215.05</v>
      </c>
    </row>
    <row r="2202" spans="1:7" x14ac:dyDescent="0.25">
      <c r="A2202" s="38" t="s">
        <v>1736</v>
      </c>
      <c r="B2202" s="38"/>
      <c r="C2202" s="39">
        <v>1.1499999999999999</v>
      </c>
      <c r="D2202" s="39">
        <v>60</v>
      </c>
      <c r="E2202" s="39"/>
      <c r="F2202" s="39"/>
      <c r="G2202" s="39">
        <f>PRODUCT(C2202:F2202)</f>
        <v>69</v>
      </c>
    </row>
    <row r="2203" spans="1:7" x14ac:dyDescent="0.25">
      <c r="A2203" s="38" t="s">
        <v>1839</v>
      </c>
      <c r="B2203" s="38"/>
      <c r="C2203" s="39">
        <v>1.1499999999999999</v>
      </c>
      <c r="D2203" s="39">
        <v>60</v>
      </c>
      <c r="E2203" s="39"/>
      <c r="F2203" s="39"/>
      <c r="G2203" s="39">
        <f>PRODUCT(C2203:F2203)</f>
        <v>69</v>
      </c>
    </row>
    <row r="2204" spans="1:7" x14ac:dyDescent="0.25">
      <c r="A2204" s="38" t="s">
        <v>1700</v>
      </c>
      <c r="B2204" s="38"/>
      <c r="C2204" s="39">
        <v>1.1499999999999999</v>
      </c>
      <c r="D2204" s="39">
        <v>67</v>
      </c>
      <c r="E2204" s="39"/>
      <c r="F2204" s="39"/>
      <c r="G2204" s="39">
        <f>PRODUCT(C2204:F2204)</f>
        <v>77.05</v>
      </c>
    </row>
    <row r="2206" spans="1:7" ht="45" customHeight="1" x14ac:dyDescent="0.25">
      <c r="A2206" s="35" t="s">
        <v>1852</v>
      </c>
      <c r="B2206" s="35" t="s">
        <v>1413</v>
      </c>
      <c r="C2206" s="35" t="s">
        <v>427</v>
      </c>
      <c r="D2206" s="36" t="s">
        <v>30</v>
      </c>
      <c r="E2206" s="2" t="s">
        <v>1853</v>
      </c>
      <c r="F2206" s="2" t="s">
        <v>1853</v>
      </c>
      <c r="G2206" s="37">
        <f>SUM(G2207:G2209)</f>
        <v>83.949999999999989</v>
      </c>
    </row>
    <row r="2207" spans="1:7" x14ac:dyDescent="0.25">
      <c r="A2207" s="38" t="s">
        <v>1736</v>
      </c>
      <c r="B2207" s="38"/>
      <c r="C2207" s="39">
        <v>1.1499999999999999</v>
      </c>
      <c r="D2207" s="39">
        <v>26</v>
      </c>
      <c r="E2207" s="39"/>
      <c r="F2207" s="39"/>
      <c r="G2207" s="39">
        <f>PRODUCT(C2207:F2207)</f>
        <v>29.9</v>
      </c>
    </row>
    <row r="2208" spans="1:7" x14ac:dyDescent="0.25">
      <c r="A2208" s="38" t="s">
        <v>1839</v>
      </c>
      <c r="B2208" s="38"/>
      <c r="C2208" s="39">
        <v>1.1499999999999999</v>
      </c>
      <c r="D2208" s="39">
        <v>26</v>
      </c>
      <c r="E2208" s="39"/>
      <c r="F2208" s="39"/>
      <c r="G2208" s="39">
        <f>PRODUCT(C2208:F2208)</f>
        <v>29.9</v>
      </c>
    </row>
    <row r="2209" spans="1:7" x14ac:dyDescent="0.25">
      <c r="A2209" s="38" t="s">
        <v>1700</v>
      </c>
      <c r="B2209" s="38"/>
      <c r="C2209" s="39">
        <v>1.1499999999999999</v>
      </c>
      <c r="D2209" s="39">
        <v>21</v>
      </c>
      <c r="E2209" s="39"/>
      <c r="F2209" s="39"/>
      <c r="G2209" s="39">
        <f>PRODUCT(C2209:F2209)</f>
        <v>24.15</v>
      </c>
    </row>
    <row r="2211" spans="1:7" ht="45" customHeight="1" x14ac:dyDescent="0.25">
      <c r="A2211" s="35" t="s">
        <v>1854</v>
      </c>
      <c r="B2211" s="35" t="s">
        <v>1413</v>
      </c>
      <c r="C2211" s="35" t="s">
        <v>429</v>
      </c>
      <c r="D2211" s="36" t="s">
        <v>30</v>
      </c>
      <c r="E2211" s="2" t="s">
        <v>1855</v>
      </c>
      <c r="F2211" s="2" t="s">
        <v>1855</v>
      </c>
      <c r="G2211" s="37">
        <f>SUM(G2212:G2214)</f>
        <v>10.35</v>
      </c>
    </row>
    <row r="2212" spans="1:7" x14ac:dyDescent="0.25">
      <c r="A2212" s="38" t="s">
        <v>1736</v>
      </c>
      <c r="B2212" s="38"/>
      <c r="C2212" s="39">
        <v>1.1499999999999999</v>
      </c>
      <c r="D2212" s="39">
        <v>3</v>
      </c>
      <c r="E2212" s="39"/>
      <c r="F2212" s="39"/>
      <c r="G2212" s="39">
        <f>PRODUCT(C2212:F2212)</f>
        <v>3.4499999999999997</v>
      </c>
    </row>
    <row r="2213" spans="1:7" x14ac:dyDescent="0.25">
      <c r="A2213" s="38" t="s">
        <v>1839</v>
      </c>
      <c r="B2213" s="38"/>
      <c r="C2213" s="39">
        <v>1.1499999999999999</v>
      </c>
      <c r="D2213" s="39">
        <v>3</v>
      </c>
      <c r="E2213" s="39"/>
      <c r="F2213" s="39"/>
      <c r="G2213" s="39">
        <f>PRODUCT(C2213:F2213)</f>
        <v>3.4499999999999997</v>
      </c>
    </row>
    <row r="2214" spans="1:7" x14ac:dyDescent="0.25">
      <c r="A2214" s="38" t="s">
        <v>1700</v>
      </c>
      <c r="B2214" s="38"/>
      <c r="C2214" s="39">
        <v>1.1499999999999999</v>
      </c>
      <c r="D2214" s="39">
        <v>3</v>
      </c>
      <c r="E2214" s="39"/>
      <c r="F2214" s="39"/>
      <c r="G2214" s="39">
        <f>PRODUCT(C2214:F2214)</f>
        <v>3.4499999999999997</v>
      </c>
    </row>
    <row r="2216" spans="1:7" ht="45" customHeight="1" x14ac:dyDescent="0.25">
      <c r="A2216" s="35" t="s">
        <v>1856</v>
      </c>
      <c r="B2216" s="35" t="s">
        <v>1413</v>
      </c>
      <c r="C2216" s="35" t="s">
        <v>431</v>
      </c>
      <c r="D2216" s="36" t="s">
        <v>30</v>
      </c>
      <c r="E2216" s="2" t="s">
        <v>1857</v>
      </c>
      <c r="F2216" s="2" t="s">
        <v>1857</v>
      </c>
      <c r="G2216" s="37">
        <f>SUM(G2217:G2219)</f>
        <v>10.35</v>
      </c>
    </row>
    <row r="2217" spans="1:7" x14ac:dyDescent="0.25">
      <c r="A2217" s="38" t="s">
        <v>1736</v>
      </c>
      <c r="B2217" s="38"/>
      <c r="C2217" s="39">
        <v>1.1499999999999999</v>
      </c>
      <c r="D2217" s="39">
        <v>3</v>
      </c>
      <c r="E2217" s="39"/>
      <c r="F2217" s="39"/>
      <c r="G2217" s="39">
        <f>PRODUCT(C2217:F2217)</f>
        <v>3.4499999999999997</v>
      </c>
    </row>
    <row r="2218" spans="1:7" x14ac:dyDescent="0.25">
      <c r="A2218" s="38" t="s">
        <v>1839</v>
      </c>
      <c r="B2218" s="38"/>
      <c r="C2218" s="39">
        <v>1.1499999999999999</v>
      </c>
      <c r="D2218" s="39">
        <v>3</v>
      </c>
      <c r="E2218" s="39"/>
      <c r="F2218" s="39"/>
      <c r="G2218" s="39">
        <f>PRODUCT(C2218:F2218)</f>
        <v>3.4499999999999997</v>
      </c>
    </row>
    <row r="2219" spans="1:7" x14ac:dyDescent="0.25">
      <c r="A2219" s="38" t="s">
        <v>1700</v>
      </c>
      <c r="B2219" s="38"/>
      <c r="C2219" s="39">
        <v>1.1499999999999999</v>
      </c>
      <c r="D2219" s="39">
        <v>3</v>
      </c>
      <c r="E2219" s="39"/>
      <c r="F2219" s="39"/>
      <c r="G2219" s="39">
        <f>PRODUCT(C2219:F2219)</f>
        <v>3.4499999999999997</v>
      </c>
    </row>
    <row r="2221" spans="1:7" ht="45" customHeight="1" x14ac:dyDescent="0.25">
      <c r="A2221" s="35" t="s">
        <v>1858</v>
      </c>
      <c r="B2221" s="35" t="s">
        <v>1413</v>
      </c>
      <c r="C2221" s="35" t="s">
        <v>433</v>
      </c>
      <c r="D2221" s="36" t="s">
        <v>30</v>
      </c>
      <c r="E2221" s="2" t="s">
        <v>1859</v>
      </c>
      <c r="F2221" s="2" t="s">
        <v>1859</v>
      </c>
      <c r="G2221" s="37">
        <f>SUM(G2222:G2223)</f>
        <v>10.35</v>
      </c>
    </row>
    <row r="2222" spans="1:7" x14ac:dyDescent="0.25">
      <c r="A2222" s="38" t="s">
        <v>1696</v>
      </c>
      <c r="B2222" s="38"/>
      <c r="C2222" s="39">
        <v>1.1499999999999999</v>
      </c>
      <c r="D2222" s="39">
        <v>6</v>
      </c>
      <c r="E2222" s="39"/>
      <c r="F2222" s="39"/>
      <c r="G2222" s="39">
        <f>PRODUCT(C2222:F2222)</f>
        <v>6.8999999999999995</v>
      </c>
    </row>
    <row r="2223" spans="1:7" x14ac:dyDescent="0.25">
      <c r="A2223" s="38" t="s">
        <v>1700</v>
      </c>
      <c r="B2223" s="38"/>
      <c r="C2223" s="39">
        <v>1.1499999999999999</v>
      </c>
      <c r="D2223" s="39">
        <v>3</v>
      </c>
      <c r="E2223" s="39"/>
      <c r="F2223" s="39"/>
      <c r="G2223" s="39">
        <f>PRODUCT(C2223:F2223)</f>
        <v>3.4499999999999997</v>
      </c>
    </row>
    <row r="2225" spans="1:7" x14ac:dyDescent="0.25">
      <c r="B2225" t="s">
        <v>1411</v>
      </c>
      <c r="C2225" s="33" t="s">
        <v>8</v>
      </c>
      <c r="D2225" s="34" t="s">
        <v>9</v>
      </c>
      <c r="E2225" s="33" t="s">
        <v>10</v>
      </c>
    </row>
    <row r="2226" spans="1:7" x14ac:dyDescent="0.25">
      <c r="B2226" t="s">
        <v>1411</v>
      </c>
      <c r="C2226" s="33" t="s">
        <v>11</v>
      </c>
      <c r="D2226" s="34" t="s">
        <v>282</v>
      </c>
      <c r="E2226" s="33" t="s">
        <v>283</v>
      </c>
    </row>
    <row r="2227" spans="1:7" x14ac:dyDescent="0.25">
      <c r="B2227" t="s">
        <v>1411</v>
      </c>
      <c r="C2227" s="33" t="s">
        <v>14</v>
      </c>
      <c r="D2227" s="34" t="s">
        <v>59</v>
      </c>
      <c r="E2227" s="33" t="s">
        <v>340</v>
      </c>
    </row>
    <row r="2228" spans="1:7" x14ac:dyDescent="0.25">
      <c r="B2228" t="s">
        <v>1411</v>
      </c>
      <c r="C2228" s="33" t="s">
        <v>24</v>
      </c>
      <c r="D2228" s="34" t="s">
        <v>132</v>
      </c>
      <c r="E2228" s="33" t="s">
        <v>435</v>
      </c>
    </row>
    <row r="2230" spans="1:7" ht="45" customHeight="1" x14ac:dyDescent="0.25">
      <c r="A2230" s="35" t="s">
        <v>1860</v>
      </c>
      <c r="B2230" s="35" t="s">
        <v>1413</v>
      </c>
      <c r="C2230" s="35" t="s">
        <v>437</v>
      </c>
      <c r="D2230" s="36" t="s">
        <v>37</v>
      </c>
      <c r="E2230" s="2" t="s">
        <v>1861</v>
      </c>
      <c r="F2230" s="2" t="s">
        <v>1861</v>
      </c>
      <c r="G2230" s="37">
        <f>SUM(G2231:G2241)</f>
        <v>9</v>
      </c>
    </row>
    <row r="2231" spans="1:7" x14ac:dyDescent="0.25">
      <c r="A2231" s="38" t="s">
        <v>1758</v>
      </c>
      <c r="B2231" s="38"/>
      <c r="C2231" s="39">
        <v>1</v>
      </c>
      <c r="D2231" s="39"/>
      <c r="E2231" s="39"/>
      <c r="F2231" s="39"/>
      <c r="G2231" s="39">
        <f t="shared" ref="G2231:G2241" si="56">PRODUCT(C2231:F2231)</f>
        <v>1</v>
      </c>
    </row>
    <row r="2232" spans="1:7" x14ac:dyDescent="0.25">
      <c r="A2232" s="38" t="s">
        <v>1750</v>
      </c>
      <c r="B2232" s="38"/>
      <c r="C2232" s="39">
        <v>1</v>
      </c>
      <c r="D2232" s="39"/>
      <c r="E2232" s="39"/>
      <c r="F2232" s="39"/>
      <c r="G2232" s="39">
        <f t="shared" si="56"/>
        <v>1</v>
      </c>
    </row>
    <row r="2233" spans="1:7" x14ac:dyDescent="0.25">
      <c r="A2233" s="38" t="s">
        <v>1751</v>
      </c>
      <c r="B2233" s="38"/>
      <c r="C2233" s="39">
        <v>1</v>
      </c>
      <c r="D2233" s="39"/>
      <c r="E2233" s="39"/>
      <c r="F2233" s="39"/>
      <c r="G2233" s="39">
        <f t="shared" si="56"/>
        <v>1</v>
      </c>
    </row>
    <row r="2234" spans="1:7" x14ac:dyDescent="0.25">
      <c r="A2234" s="38" t="s">
        <v>1761</v>
      </c>
      <c r="B2234" s="38"/>
      <c r="C2234" s="39">
        <v>1</v>
      </c>
      <c r="D2234" s="39"/>
      <c r="E2234" s="39"/>
      <c r="F2234" s="39"/>
      <c r="G2234" s="39">
        <f t="shared" si="56"/>
        <v>1</v>
      </c>
    </row>
    <row r="2235" spans="1:7" x14ac:dyDescent="0.25">
      <c r="A2235" s="38" t="s">
        <v>1754</v>
      </c>
      <c r="B2235" s="38"/>
      <c r="C2235" s="39">
        <v>1</v>
      </c>
      <c r="D2235" s="39"/>
      <c r="E2235" s="39"/>
      <c r="F2235" s="39"/>
      <c r="G2235" s="39">
        <f t="shared" si="56"/>
        <v>1</v>
      </c>
    </row>
    <row r="2236" spans="1:7" x14ac:dyDescent="0.25">
      <c r="A2236" s="38" t="s">
        <v>1755</v>
      </c>
      <c r="B2236" s="38"/>
      <c r="C2236" s="39">
        <v>1</v>
      </c>
      <c r="D2236" s="39"/>
      <c r="E2236" s="39"/>
      <c r="F2236" s="39"/>
      <c r="G2236" s="39">
        <f t="shared" si="56"/>
        <v>1</v>
      </c>
    </row>
    <row r="2237" spans="1:7" x14ac:dyDescent="0.25">
      <c r="A2237" s="38" t="s">
        <v>1756</v>
      </c>
      <c r="B2237" s="38"/>
      <c r="C2237" s="39">
        <v>1</v>
      </c>
      <c r="D2237" s="39"/>
      <c r="E2237" s="39"/>
      <c r="F2237" s="39"/>
      <c r="G2237" s="39">
        <f t="shared" si="56"/>
        <v>1</v>
      </c>
    </row>
    <row r="2238" spans="1:7" x14ac:dyDescent="0.25">
      <c r="A2238" s="38" t="s">
        <v>1757</v>
      </c>
      <c r="B2238" s="38"/>
      <c r="C2238" s="39">
        <v>1</v>
      </c>
      <c r="D2238" s="39"/>
      <c r="E2238" s="39"/>
      <c r="F2238" s="39"/>
      <c r="G2238" s="39">
        <f t="shared" si="56"/>
        <v>1</v>
      </c>
    </row>
    <row r="2239" spans="1:7" x14ac:dyDescent="0.25">
      <c r="A2239" s="38" t="s">
        <v>1862</v>
      </c>
      <c r="B2239" s="38"/>
      <c r="C2239" s="39">
        <v>1</v>
      </c>
      <c r="D2239" s="39"/>
      <c r="E2239" s="39"/>
      <c r="F2239" s="39"/>
      <c r="G2239" s="39">
        <f t="shared" si="56"/>
        <v>1</v>
      </c>
    </row>
    <row r="2240" spans="1:7" x14ac:dyDescent="0.25">
      <c r="A2240" s="38" t="s">
        <v>1746</v>
      </c>
      <c r="B2240" s="38"/>
      <c r="C2240" s="39"/>
      <c r="D2240" s="39"/>
      <c r="E2240" s="39"/>
      <c r="F2240" s="39"/>
      <c r="G2240" s="39">
        <f t="shared" si="56"/>
        <v>0</v>
      </c>
    </row>
    <row r="2241" spans="1:7" x14ac:dyDescent="0.25">
      <c r="A2241" s="38" t="s">
        <v>1747</v>
      </c>
      <c r="B2241" s="38"/>
      <c r="C2241" s="39"/>
      <c r="D2241" s="39"/>
      <c r="E2241" s="39"/>
      <c r="F2241" s="39"/>
      <c r="G2241" s="39">
        <f t="shared" si="56"/>
        <v>0</v>
      </c>
    </row>
    <row r="2243" spans="1:7" ht="45" customHeight="1" x14ac:dyDescent="0.25">
      <c r="A2243" s="35" t="s">
        <v>1863</v>
      </c>
      <c r="B2243" s="35" t="s">
        <v>1413</v>
      </c>
      <c r="C2243" s="35" t="s">
        <v>439</v>
      </c>
      <c r="D2243" s="36" t="s">
        <v>37</v>
      </c>
      <c r="E2243" s="2" t="s">
        <v>1864</v>
      </c>
      <c r="F2243" s="2" t="s">
        <v>1864</v>
      </c>
      <c r="G2243" s="37">
        <f>SUM(G2244:G2245)</f>
        <v>14</v>
      </c>
    </row>
    <row r="2244" spans="1:7" x14ac:dyDescent="0.25">
      <c r="A2244" s="38" t="s">
        <v>1746</v>
      </c>
      <c r="B2244" s="38"/>
      <c r="C2244" s="39">
        <v>8</v>
      </c>
      <c r="D2244" s="39"/>
      <c r="E2244" s="39"/>
      <c r="F2244" s="39"/>
      <c r="G2244" s="39">
        <f>PRODUCT(C2244:F2244)</f>
        <v>8</v>
      </c>
    </row>
    <row r="2245" spans="1:7" x14ac:dyDescent="0.25">
      <c r="A2245" s="38" t="s">
        <v>1747</v>
      </c>
      <c r="B2245" s="38"/>
      <c r="C2245" s="39">
        <v>6</v>
      </c>
      <c r="D2245" s="39"/>
      <c r="E2245" s="39"/>
      <c r="F2245" s="39"/>
      <c r="G2245" s="39">
        <f>PRODUCT(C2245:F2245)</f>
        <v>6</v>
      </c>
    </row>
    <row r="2247" spans="1:7" ht="45" customHeight="1" x14ac:dyDescent="0.25">
      <c r="A2247" s="35" t="s">
        <v>1865</v>
      </c>
      <c r="B2247" s="35" t="s">
        <v>1413</v>
      </c>
      <c r="C2247" s="35" t="s">
        <v>441</v>
      </c>
      <c r="D2247" s="36" t="s">
        <v>37</v>
      </c>
      <c r="E2247" s="2" t="s">
        <v>1866</v>
      </c>
      <c r="F2247" s="2" t="s">
        <v>1866</v>
      </c>
      <c r="G2247" s="37">
        <f>SUM(G2248:G2249)</f>
        <v>14</v>
      </c>
    </row>
    <row r="2248" spans="1:7" x14ac:dyDescent="0.25">
      <c r="A2248" s="38" t="s">
        <v>1746</v>
      </c>
      <c r="B2248" s="38"/>
      <c r="C2248" s="39">
        <v>8</v>
      </c>
      <c r="D2248" s="39"/>
      <c r="E2248" s="39"/>
      <c r="F2248" s="39"/>
      <c r="G2248" s="39">
        <f>PRODUCT(C2248:F2248)</f>
        <v>8</v>
      </c>
    </row>
    <row r="2249" spans="1:7" x14ac:dyDescent="0.25">
      <c r="A2249" s="38" t="s">
        <v>1747</v>
      </c>
      <c r="B2249" s="38"/>
      <c r="C2249" s="39">
        <v>6</v>
      </c>
      <c r="D2249" s="39"/>
      <c r="E2249" s="39"/>
      <c r="F2249" s="39"/>
      <c r="G2249" s="39">
        <f>PRODUCT(C2249:F2249)</f>
        <v>6</v>
      </c>
    </row>
    <row r="2251" spans="1:7" ht="45" customHeight="1" x14ac:dyDescent="0.25">
      <c r="A2251" s="35" t="s">
        <v>1867</v>
      </c>
      <c r="B2251" s="35" t="s">
        <v>1413</v>
      </c>
      <c r="C2251" s="35" t="s">
        <v>443</v>
      </c>
      <c r="D2251" s="36" t="s">
        <v>37</v>
      </c>
      <c r="E2251" s="2" t="s">
        <v>1868</v>
      </c>
      <c r="F2251" s="2" t="s">
        <v>1868</v>
      </c>
      <c r="G2251" s="37">
        <f>SUM(G2252:G2252)</f>
        <v>1</v>
      </c>
    </row>
    <row r="2252" spans="1:7" x14ac:dyDescent="0.25">
      <c r="A2252" s="38"/>
      <c r="B2252" s="38"/>
      <c r="C2252" s="39">
        <v>1</v>
      </c>
      <c r="D2252" s="39"/>
      <c r="E2252" s="39"/>
      <c r="F2252" s="39"/>
      <c r="G2252" s="39">
        <f>PRODUCT(C2252:F2252)</f>
        <v>1</v>
      </c>
    </row>
    <row r="2254" spans="1:7" ht="45" customHeight="1" x14ac:dyDescent="0.25">
      <c r="A2254" s="35" t="s">
        <v>1869</v>
      </c>
      <c r="B2254" s="35" t="s">
        <v>1413</v>
      </c>
      <c r="C2254" s="35" t="s">
        <v>445</v>
      </c>
      <c r="D2254" s="36" t="s">
        <v>37</v>
      </c>
      <c r="E2254" s="2" t="s">
        <v>1870</v>
      </c>
      <c r="F2254" s="2" t="s">
        <v>1870</v>
      </c>
      <c r="G2254" s="37">
        <f>SUM(G2255:G2255)</f>
        <v>1</v>
      </c>
    </row>
    <row r="2255" spans="1:7" x14ac:dyDescent="0.25">
      <c r="A2255" s="38"/>
      <c r="B2255" s="38"/>
      <c r="C2255" s="39">
        <v>1</v>
      </c>
      <c r="D2255" s="39"/>
      <c r="E2255" s="39"/>
      <c r="F2255" s="39"/>
      <c r="G2255" s="39">
        <f>PRODUCT(C2255:F2255)</f>
        <v>1</v>
      </c>
    </row>
    <row r="2257" spans="1:7" x14ac:dyDescent="0.25">
      <c r="B2257" t="s">
        <v>1411</v>
      </c>
      <c r="C2257" s="33" t="s">
        <v>8</v>
      </c>
      <c r="D2257" s="34" t="s">
        <v>9</v>
      </c>
      <c r="E2257" s="33" t="s">
        <v>10</v>
      </c>
    </row>
    <row r="2258" spans="1:7" x14ac:dyDescent="0.25">
      <c r="B2258" t="s">
        <v>1411</v>
      </c>
      <c r="C2258" s="33" t="s">
        <v>11</v>
      </c>
      <c r="D2258" s="34" t="s">
        <v>282</v>
      </c>
      <c r="E2258" s="33" t="s">
        <v>283</v>
      </c>
    </row>
    <row r="2259" spans="1:7" x14ac:dyDescent="0.25">
      <c r="B2259" t="s">
        <v>1411</v>
      </c>
      <c r="C2259" s="33" t="s">
        <v>14</v>
      </c>
      <c r="D2259" s="34" t="s">
        <v>59</v>
      </c>
      <c r="E2259" s="33" t="s">
        <v>340</v>
      </c>
    </row>
    <row r="2260" spans="1:7" x14ac:dyDescent="0.25">
      <c r="B2260" t="s">
        <v>1411</v>
      </c>
      <c r="C2260" s="33" t="s">
        <v>24</v>
      </c>
      <c r="D2260" s="34" t="s">
        <v>174</v>
      </c>
      <c r="E2260" s="33" t="s">
        <v>447</v>
      </c>
    </row>
    <row r="2262" spans="1:7" ht="45" customHeight="1" x14ac:dyDescent="0.25">
      <c r="A2262" s="35" t="s">
        <v>1871</v>
      </c>
      <c r="B2262" s="35" t="s">
        <v>1413</v>
      </c>
      <c r="C2262" s="35" t="s">
        <v>449</v>
      </c>
      <c r="D2262" s="36" t="s">
        <v>37</v>
      </c>
      <c r="E2262" s="2" t="s">
        <v>1872</v>
      </c>
      <c r="F2262" s="2" t="s">
        <v>1872</v>
      </c>
      <c r="G2262" s="37">
        <f>SUM(G2263:G2264)</f>
        <v>2</v>
      </c>
    </row>
    <row r="2263" spans="1:7" x14ac:dyDescent="0.25">
      <c r="A2263" s="38" t="s">
        <v>1742</v>
      </c>
      <c r="B2263" s="38"/>
      <c r="C2263" s="39">
        <v>1</v>
      </c>
      <c r="D2263" s="39"/>
      <c r="E2263" s="39"/>
      <c r="F2263" s="39"/>
      <c r="G2263" s="39">
        <f>PRODUCT(C2263:F2263)</f>
        <v>1</v>
      </c>
    </row>
    <row r="2264" spans="1:7" x14ac:dyDescent="0.25">
      <c r="A2264" s="38" t="s">
        <v>1743</v>
      </c>
      <c r="B2264" s="38"/>
      <c r="C2264" s="39">
        <v>1</v>
      </c>
      <c r="D2264" s="39"/>
      <c r="E2264" s="39"/>
      <c r="F2264" s="39"/>
      <c r="G2264" s="39">
        <f>PRODUCT(C2264:F2264)</f>
        <v>1</v>
      </c>
    </row>
    <row r="2266" spans="1:7" x14ac:dyDescent="0.25">
      <c r="B2266" t="s">
        <v>1411</v>
      </c>
      <c r="C2266" s="33" t="s">
        <v>8</v>
      </c>
      <c r="D2266" s="34" t="s">
        <v>9</v>
      </c>
      <c r="E2266" s="33" t="s">
        <v>10</v>
      </c>
    </row>
    <row r="2267" spans="1:7" x14ac:dyDescent="0.25">
      <c r="B2267" t="s">
        <v>1411</v>
      </c>
      <c r="C2267" s="33" t="s">
        <v>11</v>
      </c>
      <c r="D2267" s="34" t="s">
        <v>282</v>
      </c>
      <c r="E2267" s="33" t="s">
        <v>283</v>
      </c>
    </row>
    <row r="2268" spans="1:7" x14ac:dyDescent="0.25">
      <c r="B2268" t="s">
        <v>1411</v>
      </c>
      <c r="C2268" s="33" t="s">
        <v>14</v>
      </c>
      <c r="D2268" s="34" t="s">
        <v>132</v>
      </c>
      <c r="E2268" s="33" t="s">
        <v>451</v>
      </c>
    </row>
    <row r="2269" spans="1:7" x14ac:dyDescent="0.25">
      <c r="B2269" t="s">
        <v>1411</v>
      </c>
      <c r="C2269" s="33" t="s">
        <v>24</v>
      </c>
      <c r="D2269" s="34" t="s">
        <v>9</v>
      </c>
      <c r="E2269" s="33" t="s">
        <v>452</v>
      </c>
    </row>
    <row r="2271" spans="1:7" ht="45" customHeight="1" x14ac:dyDescent="0.25">
      <c r="A2271" s="35" t="s">
        <v>1873</v>
      </c>
      <c r="B2271" s="35" t="s">
        <v>1413</v>
      </c>
      <c r="C2271" s="35" t="s">
        <v>454</v>
      </c>
      <c r="D2271" s="36" t="s">
        <v>37</v>
      </c>
      <c r="E2271" s="2" t="s">
        <v>1874</v>
      </c>
      <c r="F2271" s="2" t="s">
        <v>1874</v>
      </c>
      <c r="G2271" s="37">
        <f>SUM(G2272:G2272)</f>
        <v>1</v>
      </c>
    </row>
    <row r="2272" spans="1:7" x14ac:dyDescent="0.25">
      <c r="A2272" s="38" t="s">
        <v>1875</v>
      </c>
      <c r="B2272" s="38"/>
      <c r="C2272" s="39">
        <v>1</v>
      </c>
      <c r="D2272" s="39"/>
      <c r="E2272" s="39"/>
      <c r="F2272" s="39"/>
      <c r="G2272" s="39">
        <f>PRODUCT(C2272:F2272)</f>
        <v>1</v>
      </c>
    </row>
    <row r="2274" spans="1:7" ht="45" customHeight="1" x14ac:dyDescent="0.25">
      <c r="A2274" s="35" t="s">
        <v>1876</v>
      </c>
      <c r="B2274" s="35" t="s">
        <v>1413</v>
      </c>
      <c r="C2274" s="35" t="s">
        <v>456</v>
      </c>
      <c r="D2274" s="36" t="s">
        <v>37</v>
      </c>
      <c r="E2274" s="2" t="s">
        <v>1877</v>
      </c>
      <c r="F2274" s="2" t="s">
        <v>1877</v>
      </c>
      <c r="G2274" s="37">
        <f>SUM(G2275:G2275)</f>
        <v>1</v>
      </c>
    </row>
    <row r="2275" spans="1:7" x14ac:dyDescent="0.25">
      <c r="A2275" s="38" t="s">
        <v>1878</v>
      </c>
      <c r="B2275" s="38"/>
      <c r="C2275" s="39">
        <v>1</v>
      </c>
      <c r="D2275" s="39"/>
      <c r="E2275" s="39"/>
      <c r="F2275" s="39"/>
      <c r="G2275" s="39">
        <f>PRODUCT(C2275:F2275)</f>
        <v>1</v>
      </c>
    </row>
    <row r="2277" spans="1:7" ht="45" customHeight="1" x14ac:dyDescent="0.25">
      <c r="A2277" s="35" t="s">
        <v>1879</v>
      </c>
      <c r="B2277" s="35" t="s">
        <v>1413</v>
      </c>
      <c r="C2277" s="35" t="s">
        <v>458</v>
      </c>
      <c r="D2277" s="36" t="s">
        <v>37</v>
      </c>
      <c r="E2277" s="2" t="s">
        <v>1880</v>
      </c>
      <c r="F2277" s="2" t="s">
        <v>1880</v>
      </c>
      <c r="G2277" s="37">
        <f>SUM(G2278:G2278)</f>
        <v>1</v>
      </c>
    </row>
    <row r="2278" spans="1:7" x14ac:dyDescent="0.25">
      <c r="A2278" s="38" t="s">
        <v>1878</v>
      </c>
      <c r="B2278" s="38"/>
      <c r="C2278" s="39">
        <v>1</v>
      </c>
      <c r="D2278" s="39"/>
      <c r="E2278" s="39"/>
      <c r="F2278" s="39"/>
      <c r="G2278" s="39">
        <f>PRODUCT(C2278:F2278)</f>
        <v>1</v>
      </c>
    </row>
    <row r="2280" spans="1:7" ht="45" customHeight="1" x14ac:dyDescent="0.25">
      <c r="A2280" s="35" t="s">
        <v>1881</v>
      </c>
      <c r="B2280" s="35" t="s">
        <v>1413</v>
      </c>
      <c r="C2280" s="35" t="s">
        <v>460</v>
      </c>
      <c r="D2280" s="36" t="s">
        <v>37</v>
      </c>
      <c r="E2280" s="2" t="s">
        <v>1882</v>
      </c>
      <c r="F2280" s="2" t="s">
        <v>1882</v>
      </c>
      <c r="G2280" s="37">
        <f>SUM(G2281:G2281)</f>
        <v>1</v>
      </c>
    </row>
    <row r="2281" spans="1:7" x14ac:dyDescent="0.25">
      <c r="A2281" s="38" t="s">
        <v>1878</v>
      </c>
      <c r="B2281" s="38"/>
      <c r="C2281" s="39">
        <v>1</v>
      </c>
      <c r="D2281" s="39"/>
      <c r="E2281" s="39"/>
      <c r="F2281" s="39"/>
      <c r="G2281" s="39">
        <f>PRODUCT(C2281:F2281)</f>
        <v>1</v>
      </c>
    </row>
    <row r="2283" spans="1:7" ht="45" customHeight="1" x14ac:dyDescent="0.25">
      <c r="A2283" s="35" t="s">
        <v>1883</v>
      </c>
      <c r="B2283" s="35" t="s">
        <v>1413</v>
      </c>
      <c r="C2283" s="35" t="s">
        <v>462</v>
      </c>
      <c r="D2283" s="36" t="s">
        <v>37</v>
      </c>
      <c r="E2283" s="2" t="s">
        <v>1884</v>
      </c>
      <c r="F2283" s="2" t="s">
        <v>1884</v>
      </c>
      <c r="G2283" s="37">
        <f>SUM(G2284:G2284)</f>
        <v>1</v>
      </c>
    </row>
    <row r="2284" spans="1:7" x14ac:dyDescent="0.25">
      <c r="A2284" s="38" t="s">
        <v>1878</v>
      </c>
      <c r="B2284" s="38"/>
      <c r="C2284" s="39">
        <v>1</v>
      </c>
      <c r="D2284" s="39"/>
      <c r="E2284" s="39"/>
      <c r="F2284" s="39"/>
      <c r="G2284" s="39">
        <f>PRODUCT(C2284:F2284)</f>
        <v>1</v>
      </c>
    </row>
    <row r="2286" spans="1:7" ht="45" customHeight="1" x14ac:dyDescent="0.25">
      <c r="A2286" s="35" t="s">
        <v>1885</v>
      </c>
      <c r="B2286" s="35" t="s">
        <v>1413</v>
      </c>
      <c r="C2286" s="35" t="s">
        <v>464</v>
      </c>
      <c r="D2286" s="36" t="s">
        <v>37</v>
      </c>
      <c r="E2286" s="2" t="s">
        <v>1886</v>
      </c>
      <c r="F2286" s="2" t="s">
        <v>1886</v>
      </c>
      <c r="G2286" s="37">
        <f>SUM(G2287:G2287)</f>
        <v>1</v>
      </c>
    </row>
    <row r="2287" spans="1:7" x14ac:dyDescent="0.25">
      <c r="A2287" s="38" t="s">
        <v>1887</v>
      </c>
      <c r="B2287" s="38"/>
      <c r="C2287" s="39">
        <v>1</v>
      </c>
      <c r="D2287" s="39"/>
      <c r="E2287" s="39"/>
      <c r="F2287" s="39"/>
      <c r="G2287" s="39">
        <f>PRODUCT(C2287:F2287)</f>
        <v>1</v>
      </c>
    </row>
    <row r="2289" spans="1:7" x14ac:dyDescent="0.25">
      <c r="B2289" t="s">
        <v>1411</v>
      </c>
      <c r="C2289" s="33" t="s">
        <v>8</v>
      </c>
      <c r="D2289" s="34" t="s">
        <v>9</v>
      </c>
      <c r="E2289" s="33" t="s">
        <v>10</v>
      </c>
    </row>
    <row r="2290" spans="1:7" x14ac:dyDescent="0.25">
      <c r="B2290" t="s">
        <v>1411</v>
      </c>
      <c r="C2290" s="33" t="s">
        <v>11</v>
      </c>
      <c r="D2290" s="34" t="s">
        <v>282</v>
      </c>
      <c r="E2290" s="33" t="s">
        <v>283</v>
      </c>
    </row>
    <row r="2291" spans="1:7" x14ac:dyDescent="0.25">
      <c r="B2291" t="s">
        <v>1411</v>
      </c>
      <c r="C2291" s="33" t="s">
        <v>14</v>
      </c>
      <c r="D2291" s="34" t="s">
        <v>132</v>
      </c>
      <c r="E2291" s="33" t="s">
        <v>451</v>
      </c>
    </row>
    <row r="2292" spans="1:7" x14ac:dyDescent="0.25">
      <c r="B2292" t="s">
        <v>1411</v>
      </c>
      <c r="C2292" s="33" t="s">
        <v>24</v>
      </c>
      <c r="D2292" s="34" t="s">
        <v>32</v>
      </c>
      <c r="E2292" s="33" t="s">
        <v>466</v>
      </c>
    </row>
    <row r="2294" spans="1:7" ht="45" customHeight="1" x14ac:dyDescent="0.25">
      <c r="A2294" s="35" t="s">
        <v>1888</v>
      </c>
      <c r="B2294" s="35" t="s">
        <v>1413</v>
      </c>
      <c r="C2294" s="35" t="s">
        <v>468</v>
      </c>
      <c r="D2294" s="36" t="s">
        <v>30</v>
      </c>
      <c r="E2294" s="2" t="s">
        <v>1889</v>
      </c>
      <c r="F2294" s="2" t="s">
        <v>1889</v>
      </c>
      <c r="G2294" s="37">
        <f>SUM(G2295:G2295)</f>
        <v>60</v>
      </c>
    </row>
    <row r="2295" spans="1:7" x14ac:dyDescent="0.25">
      <c r="A2295" s="38" t="s">
        <v>1890</v>
      </c>
      <c r="B2295" s="38"/>
      <c r="C2295" s="39">
        <v>5</v>
      </c>
      <c r="D2295" s="39">
        <v>12</v>
      </c>
      <c r="E2295" s="39"/>
      <c r="F2295" s="39"/>
      <c r="G2295" s="39">
        <f>PRODUCT(C2295:F2295)</f>
        <v>60</v>
      </c>
    </row>
    <row r="2297" spans="1:7" ht="45" customHeight="1" x14ac:dyDescent="0.25">
      <c r="A2297" s="35" t="s">
        <v>1891</v>
      </c>
      <c r="B2297" s="35" t="s">
        <v>1413</v>
      </c>
      <c r="C2297" s="35" t="s">
        <v>470</v>
      </c>
      <c r="D2297" s="36" t="s">
        <v>30</v>
      </c>
      <c r="E2297" s="2" t="s">
        <v>1892</v>
      </c>
      <c r="F2297" s="2" t="s">
        <v>1892</v>
      </c>
      <c r="G2297" s="37">
        <f>SUM(G2298:G2298)</f>
        <v>23</v>
      </c>
    </row>
    <row r="2298" spans="1:7" x14ac:dyDescent="0.25">
      <c r="A2298" s="38" t="s">
        <v>1893</v>
      </c>
      <c r="B2298" s="38"/>
      <c r="C2298" s="39">
        <v>1.1499999999999999</v>
      </c>
      <c r="D2298" s="39">
        <v>20</v>
      </c>
      <c r="E2298" s="39"/>
      <c r="F2298" s="39"/>
      <c r="G2298" s="39">
        <f>PRODUCT(C2298:F2298)</f>
        <v>23</v>
      </c>
    </row>
    <row r="2300" spans="1:7" ht="45" customHeight="1" x14ac:dyDescent="0.25">
      <c r="A2300" s="35" t="s">
        <v>1894</v>
      </c>
      <c r="B2300" s="35" t="s">
        <v>1413</v>
      </c>
      <c r="C2300" s="35" t="s">
        <v>472</v>
      </c>
      <c r="D2300" s="36" t="s">
        <v>30</v>
      </c>
      <c r="E2300" s="2" t="s">
        <v>1895</v>
      </c>
      <c r="F2300" s="2" t="s">
        <v>1895</v>
      </c>
      <c r="G2300" s="37">
        <f>SUM(G2301:G2302)</f>
        <v>71.3</v>
      </c>
    </row>
    <row r="2301" spans="1:7" x14ac:dyDescent="0.25">
      <c r="A2301" s="38" t="s">
        <v>1696</v>
      </c>
      <c r="B2301" s="38"/>
      <c r="C2301" s="39">
        <v>1.1499999999999999</v>
      </c>
      <c r="D2301" s="39">
        <v>46</v>
      </c>
      <c r="E2301" s="39"/>
      <c r="F2301" s="39"/>
      <c r="G2301" s="39">
        <f>PRODUCT(C2301:F2301)</f>
        <v>52.9</v>
      </c>
    </row>
    <row r="2302" spans="1:7" x14ac:dyDescent="0.25">
      <c r="A2302" s="38" t="s">
        <v>1700</v>
      </c>
      <c r="B2302" s="38"/>
      <c r="C2302" s="39">
        <v>1.1499999999999999</v>
      </c>
      <c r="D2302" s="39">
        <v>16</v>
      </c>
      <c r="E2302" s="39"/>
      <c r="F2302" s="39"/>
      <c r="G2302" s="39">
        <f>PRODUCT(C2302:F2302)</f>
        <v>18.399999999999999</v>
      </c>
    </row>
    <row r="2304" spans="1:7" ht="45" customHeight="1" x14ac:dyDescent="0.25">
      <c r="A2304" s="35" t="s">
        <v>1896</v>
      </c>
      <c r="B2304" s="35" t="s">
        <v>1413</v>
      </c>
      <c r="C2304" s="35" t="s">
        <v>474</v>
      </c>
      <c r="D2304" s="36" t="s">
        <v>30</v>
      </c>
      <c r="E2304" s="2" t="s">
        <v>1897</v>
      </c>
      <c r="F2304" s="2" t="s">
        <v>1897</v>
      </c>
      <c r="G2304" s="37">
        <f>SUM(G2305:G2306)</f>
        <v>94.299999999999983</v>
      </c>
    </row>
    <row r="2305" spans="1:7" x14ac:dyDescent="0.25">
      <c r="A2305" s="38" t="s">
        <v>1696</v>
      </c>
      <c r="B2305" s="38"/>
      <c r="C2305" s="39">
        <v>1.1499999999999999</v>
      </c>
      <c r="D2305" s="39">
        <v>44</v>
      </c>
      <c r="E2305" s="39"/>
      <c r="F2305" s="39"/>
      <c r="G2305" s="39">
        <f>PRODUCT(C2305:F2305)</f>
        <v>50.599999999999994</v>
      </c>
    </row>
    <row r="2306" spans="1:7" x14ac:dyDescent="0.25">
      <c r="A2306" s="38" t="s">
        <v>1700</v>
      </c>
      <c r="B2306" s="38"/>
      <c r="C2306" s="39">
        <v>1.1499999999999999</v>
      </c>
      <c r="D2306" s="39">
        <v>38</v>
      </c>
      <c r="E2306" s="39"/>
      <c r="F2306" s="39"/>
      <c r="G2306" s="39">
        <f>PRODUCT(C2306:F2306)</f>
        <v>43.699999999999996</v>
      </c>
    </row>
    <row r="2308" spans="1:7" ht="45" customHeight="1" x14ac:dyDescent="0.25">
      <c r="A2308" s="35" t="s">
        <v>1898</v>
      </c>
      <c r="B2308" s="35" t="s">
        <v>1413</v>
      </c>
      <c r="C2308" s="35" t="s">
        <v>476</v>
      </c>
      <c r="D2308" s="36" t="s">
        <v>30</v>
      </c>
      <c r="E2308" s="2" t="s">
        <v>1899</v>
      </c>
      <c r="F2308" s="2" t="s">
        <v>1899</v>
      </c>
      <c r="G2308" s="37">
        <f>SUM(G2309:G2310)</f>
        <v>3123.3999999999996</v>
      </c>
    </row>
    <row r="2309" spans="1:7" x14ac:dyDescent="0.25">
      <c r="A2309" s="38" t="s">
        <v>1696</v>
      </c>
      <c r="B2309" s="38"/>
      <c r="C2309" s="39">
        <v>1.1499999999999999</v>
      </c>
      <c r="D2309" s="39">
        <v>1659</v>
      </c>
      <c r="E2309" s="39"/>
      <c r="F2309" s="39"/>
      <c r="G2309" s="39">
        <f>PRODUCT(C2309:F2309)</f>
        <v>1907.85</v>
      </c>
    </row>
    <row r="2310" spans="1:7" x14ac:dyDescent="0.25">
      <c r="A2310" s="38" t="s">
        <v>1700</v>
      </c>
      <c r="B2310" s="38"/>
      <c r="C2310" s="39">
        <v>1.1499999999999999</v>
      </c>
      <c r="D2310" s="39">
        <v>1057</v>
      </c>
      <c r="E2310" s="39"/>
      <c r="F2310" s="39"/>
      <c r="G2310" s="39">
        <f>PRODUCT(C2310:F2310)</f>
        <v>1215.55</v>
      </c>
    </row>
    <row r="2312" spans="1:7" ht="45" customHeight="1" x14ac:dyDescent="0.25">
      <c r="A2312" s="35" t="s">
        <v>1900</v>
      </c>
      <c r="B2312" s="35" t="s">
        <v>1413</v>
      </c>
      <c r="C2312" s="35" t="s">
        <v>478</v>
      </c>
      <c r="D2312" s="36" t="s">
        <v>30</v>
      </c>
      <c r="E2312" s="2" t="s">
        <v>479</v>
      </c>
      <c r="F2312" s="2" t="s">
        <v>479</v>
      </c>
      <c r="G2312" s="37">
        <f>SUM(G2313:G2314)</f>
        <v>218.5</v>
      </c>
    </row>
    <row r="2313" spans="1:7" x14ac:dyDescent="0.25">
      <c r="A2313" s="38" t="s">
        <v>1696</v>
      </c>
      <c r="B2313" s="38"/>
      <c r="C2313" s="39">
        <v>1.1499999999999999</v>
      </c>
      <c r="D2313" s="39">
        <v>110</v>
      </c>
      <c r="E2313" s="39"/>
      <c r="F2313" s="39"/>
      <c r="G2313" s="39">
        <f>PRODUCT(C2313:F2313)</f>
        <v>126.49999999999999</v>
      </c>
    </row>
    <row r="2314" spans="1:7" x14ac:dyDescent="0.25">
      <c r="A2314" s="38" t="s">
        <v>1700</v>
      </c>
      <c r="B2314" s="38"/>
      <c r="C2314" s="39">
        <v>1.1499999999999999</v>
      </c>
      <c r="D2314" s="39">
        <v>80</v>
      </c>
      <c r="E2314" s="39"/>
      <c r="F2314" s="39"/>
      <c r="G2314" s="39">
        <f>PRODUCT(C2314:F2314)</f>
        <v>92</v>
      </c>
    </row>
    <row r="2316" spans="1:7" ht="45" customHeight="1" x14ac:dyDescent="0.25">
      <c r="A2316" s="35" t="s">
        <v>1901</v>
      </c>
      <c r="B2316" s="35" t="s">
        <v>1413</v>
      </c>
      <c r="C2316" s="35" t="s">
        <v>480</v>
      </c>
      <c r="D2316" s="36" t="s">
        <v>37</v>
      </c>
      <c r="E2316" s="2" t="s">
        <v>481</v>
      </c>
      <c r="F2316" s="2" t="s">
        <v>481</v>
      </c>
      <c r="G2316" s="37">
        <f>SUM(G2317:G2318)</f>
        <v>2</v>
      </c>
    </row>
    <row r="2317" spans="1:7" x14ac:dyDescent="0.25">
      <c r="A2317" s="38" t="s">
        <v>1696</v>
      </c>
      <c r="B2317" s="38"/>
      <c r="C2317" s="39">
        <v>1</v>
      </c>
      <c r="D2317" s="39"/>
      <c r="E2317" s="39"/>
      <c r="F2317" s="39"/>
      <c r="G2317" s="39">
        <f>PRODUCT(C2317:F2317)</f>
        <v>1</v>
      </c>
    </row>
    <row r="2318" spans="1:7" x14ac:dyDescent="0.25">
      <c r="A2318" s="38" t="s">
        <v>1700</v>
      </c>
      <c r="B2318" s="38"/>
      <c r="C2318" s="39">
        <v>1</v>
      </c>
      <c r="D2318" s="39"/>
      <c r="E2318" s="39"/>
      <c r="F2318" s="39"/>
      <c r="G2318" s="39">
        <f>PRODUCT(C2318:F2318)</f>
        <v>1</v>
      </c>
    </row>
    <row r="2320" spans="1:7" ht="45" customHeight="1" x14ac:dyDescent="0.25">
      <c r="A2320" s="35" t="s">
        <v>1902</v>
      </c>
      <c r="B2320" s="35" t="s">
        <v>1413</v>
      </c>
      <c r="C2320" s="35" t="s">
        <v>482</v>
      </c>
      <c r="D2320" s="36" t="s">
        <v>30</v>
      </c>
      <c r="E2320" s="2" t="s">
        <v>1903</v>
      </c>
      <c r="F2320" s="2" t="s">
        <v>1903</v>
      </c>
      <c r="G2320" s="37">
        <f>SUM(G2321:G2321)</f>
        <v>4</v>
      </c>
    </row>
    <row r="2321" spans="1:7" x14ac:dyDescent="0.25">
      <c r="A2321" s="38" t="s">
        <v>1904</v>
      </c>
      <c r="B2321" s="38"/>
      <c r="C2321" s="39">
        <v>1</v>
      </c>
      <c r="D2321" s="39">
        <v>4</v>
      </c>
      <c r="E2321" s="39"/>
      <c r="F2321" s="39"/>
      <c r="G2321" s="39">
        <f>PRODUCT(C2321:F2321)</f>
        <v>4</v>
      </c>
    </row>
    <row r="2323" spans="1:7" ht="45" customHeight="1" x14ac:dyDescent="0.25">
      <c r="A2323" s="35" t="s">
        <v>1905</v>
      </c>
      <c r="B2323" s="35" t="s">
        <v>1413</v>
      </c>
      <c r="C2323" s="35" t="s">
        <v>484</v>
      </c>
      <c r="D2323" s="36" t="s">
        <v>30</v>
      </c>
      <c r="E2323" s="2" t="s">
        <v>1906</v>
      </c>
      <c r="F2323" s="2" t="s">
        <v>1906</v>
      </c>
      <c r="G2323" s="37">
        <f>SUM(G2324:G2326)</f>
        <v>62.67499999999999</v>
      </c>
    </row>
    <row r="2324" spans="1:7" x14ac:dyDescent="0.25">
      <c r="A2324" s="38" t="s">
        <v>1907</v>
      </c>
      <c r="B2324" s="38"/>
      <c r="C2324" s="39">
        <v>1.1499999999999999</v>
      </c>
      <c r="D2324" s="39">
        <v>27.5</v>
      </c>
      <c r="E2324" s="39"/>
      <c r="F2324" s="39"/>
      <c r="G2324" s="39">
        <f>PRODUCT(C2324:F2324)</f>
        <v>31.624999999999996</v>
      </c>
    </row>
    <row r="2325" spans="1:7" x14ac:dyDescent="0.25">
      <c r="A2325" s="38" t="s">
        <v>1908</v>
      </c>
      <c r="B2325" s="38"/>
      <c r="C2325" s="39">
        <v>1.1499999999999999</v>
      </c>
      <c r="D2325" s="39">
        <v>21</v>
      </c>
      <c r="E2325" s="39"/>
      <c r="F2325" s="39"/>
      <c r="G2325" s="39">
        <f>PRODUCT(C2325:F2325)</f>
        <v>24.15</v>
      </c>
    </row>
    <row r="2326" spans="1:7" x14ac:dyDescent="0.25">
      <c r="A2326" s="38" t="s">
        <v>1909</v>
      </c>
      <c r="B2326" s="38"/>
      <c r="C2326" s="39">
        <v>1.1499999999999999</v>
      </c>
      <c r="D2326" s="39">
        <v>6</v>
      </c>
      <c r="E2326" s="39"/>
      <c r="F2326" s="39"/>
      <c r="G2326" s="39">
        <f>PRODUCT(C2326:F2326)</f>
        <v>6.8999999999999995</v>
      </c>
    </row>
    <row r="2328" spans="1:7" ht="45" customHeight="1" x14ac:dyDescent="0.25">
      <c r="A2328" s="35" t="s">
        <v>1910</v>
      </c>
      <c r="B2328" s="35" t="s">
        <v>1413</v>
      </c>
      <c r="C2328" s="35" t="s">
        <v>486</v>
      </c>
      <c r="D2328" s="36" t="s">
        <v>30</v>
      </c>
      <c r="E2328" s="2" t="s">
        <v>1911</v>
      </c>
      <c r="F2328" s="2" t="s">
        <v>1911</v>
      </c>
      <c r="G2328" s="37">
        <f>SUM(G2329:G2329)</f>
        <v>23</v>
      </c>
    </row>
    <row r="2329" spans="1:7" x14ac:dyDescent="0.25">
      <c r="A2329" s="38" t="s">
        <v>1893</v>
      </c>
      <c r="B2329" s="38"/>
      <c r="C2329" s="39">
        <v>1.1499999999999999</v>
      </c>
      <c r="D2329" s="39">
        <v>20</v>
      </c>
      <c r="E2329" s="39"/>
      <c r="F2329" s="39"/>
      <c r="G2329" s="39">
        <f>PRODUCT(C2329:F2329)</f>
        <v>23</v>
      </c>
    </row>
    <row r="2331" spans="1:7" x14ac:dyDescent="0.25">
      <c r="B2331" t="s">
        <v>1411</v>
      </c>
      <c r="C2331" s="33" t="s">
        <v>8</v>
      </c>
      <c r="D2331" s="34" t="s">
        <v>9</v>
      </c>
      <c r="E2331" s="33" t="s">
        <v>10</v>
      </c>
    </row>
    <row r="2332" spans="1:7" x14ac:dyDescent="0.25">
      <c r="B2332" t="s">
        <v>1411</v>
      </c>
      <c r="C2332" s="33" t="s">
        <v>11</v>
      </c>
      <c r="D2332" s="34" t="s">
        <v>282</v>
      </c>
      <c r="E2332" s="33" t="s">
        <v>283</v>
      </c>
    </row>
    <row r="2333" spans="1:7" x14ac:dyDescent="0.25">
      <c r="B2333" t="s">
        <v>1411</v>
      </c>
      <c r="C2333" s="33" t="s">
        <v>14</v>
      </c>
      <c r="D2333" s="34" t="s">
        <v>132</v>
      </c>
      <c r="E2333" s="33" t="s">
        <v>451</v>
      </c>
    </row>
    <row r="2334" spans="1:7" x14ac:dyDescent="0.25">
      <c r="B2334" t="s">
        <v>1411</v>
      </c>
      <c r="C2334" s="33" t="s">
        <v>24</v>
      </c>
      <c r="D2334" s="34" t="s">
        <v>39</v>
      </c>
      <c r="E2334" s="33" t="s">
        <v>488</v>
      </c>
    </row>
    <row r="2336" spans="1:7" ht="45" customHeight="1" x14ac:dyDescent="0.25">
      <c r="A2336" s="35" t="s">
        <v>1912</v>
      </c>
      <c r="B2336" s="35" t="s">
        <v>1413</v>
      </c>
      <c r="C2336" s="35" t="s">
        <v>490</v>
      </c>
      <c r="D2336" s="36" t="s">
        <v>37</v>
      </c>
      <c r="E2336" s="2" t="s">
        <v>1913</v>
      </c>
      <c r="F2336" s="2" t="s">
        <v>1913</v>
      </c>
      <c r="G2336" s="37">
        <f>SUM(G2337:G2351)</f>
        <v>35</v>
      </c>
    </row>
    <row r="2337" spans="1:7" x14ac:dyDescent="0.25">
      <c r="A2337" s="38" t="s">
        <v>1696</v>
      </c>
      <c r="B2337" s="38"/>
      <c r="C2337" s="39"/>
      <c r="D2337" s="39"/>
      <c r="E2337" s="39"/>
      <c r="F2337" s="39"/>
      <c r="G2337" s="39">
        <f t="shared" ref="G2337:G2351" si="57">PRODUCT(C2337:F2337)</f>
        <v>0</v>
      </c>
    </row>
    <row r="2338" spans="1:7" x14ac:dyDescent="0.25">
      <c r="A2338" s="38" t="s">
        <v>1742</v>
      </c>
      <c r="B2338" s="38"/>
      <c r="C2338" s="39">
        <v>2</v>
      </c>
      <c r="D2338" s="39"/>
      <c r="E2338" s="39"/>
      <c r="F2338" s="39"/>
      <c r="G2338" s="39">
        <f t="shared" si="57"/>
        <v>2</v>
      </c>
    </row>
    <row r="2339" spans="1:7" x14ac:dyDescent="0.25">
      <c r="A2339" s="38" t="s">
        <v>1914</v>
      </c>
      <c r="B2339" s="38"/>
      <c r="C2339" s="39">
        <v>4</v>
      </c>
      <c r="D2339" s="39"/>
      <c r="E2339" s="39"/>
      <c r="F2339" s="39"/>
      <c r="G2339" s="39">
        <f t="shared" si="57"/>
        <v>4</v>
      </c>
    </row>
    <row r="2340" spans="1:7" x14ac:dyDescent="0.25">
      <c r="A2340" s="38" t="s">
        <v>1751</v>
      </c>
      <c r="B2340" s="38"/>
      <c r="C2340" s="39">
        <v>1</v>
      </c>
      <c r="D2340" s="39"/>
      <c r="E2340" s="39"/>
      <c r="F2340" s="39"/>
      <c r="G2340" s="39">
        <f t="shared" si="57"/>
        <v>1</v>
      </c>
    </row>
    <row r="2341" spans="1:7" x14ac:dyDescent="0.25">
      <c r="A2341" s="38" t="s">
        <v>1915</v>
      </c>
      <c r="B2341" s="38"/>
      <c r="C2341" s="39">
        <v>2</v>
      </c>
      <c r="D2341" s="39"/>
      <c r="E2341" s="39"/>
      <c r="F2341" s="39"/>
      <c r="G2341" s="39">
        <f t="shared" si="57"/>
        <v>2</v>
      </c>
    </row>
    <row r="2342" spans="1:7" x14ac:dyDescent="0.25">
      <c r="A2342" s="38" t="s">
        <v>1700</v>
      </c>
      <c r="B2342" s="38"/>
      <c r="C2342" s="39"/>
      <c r="D2342" s="39"/>
      <c r="E2342" s="39"/>
      <c r="F2342" s="39"/>
      <c r="G2342" s="39">
        <f t="shared" si="57"/>
        <v>0</v>
      </c>
    </row>
    <row r="2343" spans="1:7" x14ac:dyDescent="0.25">
      <c r="A2343" s="38" t="s">
        <v>1747</v>
      </c>
      <c r="B2343" s="38"/>
      <c r="C2343" s="39">
        <v>6</v>
      </c>
      <c r="D2343" s="39">
        <v>2</v>
      </c>
      <c r="E2343" s="39"/>
      <c r="F2343" s="39"/>
      <c r="G2343" s="39">
        <f t="shared" si="57"/>
        <v>12</v>
      </c>
    </row>
    <row r="2344" spans="1:7" x14ac:dyDescent="0.25">
      <c r="A2344" s="38" t="s">
        <v>1758</v>
      </c>
      <c r="B2344" s="38"/>
      <c r="C2344" s="39">
        <v>2</v>
      </c>
      <c r="D2344" s="39"/>
      <c r="E2344" s="39"/>
      <c r="F2344" s="39"/>
      <c r="G2344" s="39">
        <f t="shared" si="57"/>
        <v>2</v>
      </c>
    </row>
    <row r="2345" spans="1:7" x14ac:dyDescent="0.25">
      <c r="A2345" s="38" t="s">
        <v>1786</v>
      </c>
      <c r="B2345" s="38"/>
      <c r="C2345" s="39">
        <v>2</v>
      </c>
      <c r="D2345" s="39"/>
      <c r="E2345" s="39"/>
      <c r="F2345" s="39"/>
      <c r="G2345" s="39">
        <f t="shared" si="57"/>
        <v>2</v>
      </c>
    </row>
    <row r="2346" spans="1:7" x14ac:dyDescent="0.25">
      <c r="A2346" s="38" t="s">
        <v>1916</v>
      </c>
      <c r="B2346" s="38"/>
      <c r="C2346" s="39">
        <v>1</v>
      </c>
      <c r="D2346" s="39"/>
      <c r="E2346" s="39"/>
      <c r="F2346" s="39"/>
      <c r="G2346" s="39">
        <f t="shared" si="57"/>
        <v>1</v>
      </c>
    </row>
    <row r="2347" spans="1:7" x14ac:dyDescent="0.25">
      <c r="A2347" s="38" t="s">
        <v>1743</v>
      </c>
      <c r="B2347" s="38"/>
      <c r="C2347" s="39">
        <v>2</v>
      </c>
      <c r="D2347" s="39"/>
      <c r="E2347" s="39"/>
      <c r="F2347" s="39"/>
      <c r="G2347" s="39">
        <f t="shared" si="57"/>
        <v>2</v>
      </c>
    </row>
    <row r="2348" spans="1:7" x14ac:dyDescent="0.25">
      <c r="A2348" s="38" t="s">
        <v>1917</v>
      </c>
      <c r="B2348" s="38"/>
      <c r="C2348" s="39">
        <v>4</v>
      </c>
      <c r="D2348" s="39"/>
      <c r="E2348" s="39"/>
      <c r="F2348" s="39"/>
      <c r="G2348" s="39">
        <f t="shared" si="57"/>
        <v>4</v>
      </c>
    </row>
    <row r="2349" spans="1:7" x14ac:dyDescent="0.25">
      <c r="A2349" s="38" t="s">
        <v>1918</v>
      </c>
      <c r="B2349" s="38"/>
      <c r="C2349" s="39">
        <v>1</v>
      </c>
      <c r="D2349" s="39"/>
      <c r="E2349" s="39"/>
      <c r="F2349" s="39"/>
      <c r="G2349" s="39">
        <f t="shared" si="57"/>
        <v>1</v>
      </c>
    </row>
    <row r="2350" spans="1:7" x14ac:dyDescent="0.25">
      <c r="A2350" s="38" t="s">
        <v>1919</v>
      </c>
      <c r="B2350" s="38"/>
      <c r="C2350" s="39">
        <v>1</v>
      </c>
      <c r="D2350" s="39"/>
      <c r="E2350" s="39"/>
      <c r="F2350" s="39"/>
      <c r="G2350" s="39">
        <f t="shared" si="57"/>
        <v>1</v>
      </c>
    </row>
    <row r="2351" spans="1:7" x14ac:dyDescent="0.25">
      <c r="A2351" s="38" t="s">
        <v>1771</v>
      </c>
      <c r="B2351" s="38"/>
      <c r="C2351" s="39">
        <v>1</v>
      </c>
      <c r="D2351" s="39"/>
      <c r="E2351" s="39"/>
      <c r="F2351" s="39"/>
      <c r="G2351" s="39">
        <f t="shared" si="57"/>
        <v>1</v>
      </c>
    </row>
    <row r="2353" spans="1:7" ht="45" customHeight="1" x14ac:dyDescent="0.25">
      <c r="A2353" s="35" t="s">
        <v>1920</v>
      </c>
      <c r="B2353" s="35" t="s">
        <v>1413</v>
      </c>
      <c r="C2353" s="35" t="s">
        <v>492</v>
      </c>
      <c r="D2353" s="36" t="s">
        <v>37</v>
      </c>
      <c r="E2353" s="2" t="s">
        <v>1921</v>
      </c>
      <c r="F2353" s="2" t="s">
        <v>1921</v>
      </c>
      <c r="G2353" s="37">
        <f>SUM(G2354:G2358)</f>
        <v>4</v>
      </c>
    </row>
    <row r="2354" spans="1:7" x14ac:dyDescent="0.25">
      <c r="A2354" s="38" t="s">
        <v>1696</v>
      </c>
      <c r="B2354" s="38"/>
      <c r="C2354" s="39"/>
      <c r="D2354" s="39"/>
      <c r="E2354" s="39"/>
      <c r="F2354" s="39"/>
      <c r="G2354" s="39">
        <f>PRODUCT(C2354:F2354)</f>
        <v>0</v>
      </c>
    </row>
    <row r="2355" spans="1:7" x14ac:dyDescent="0.25">
      <c r="A2355" s="38" t="s">
        <v>1922</v>
      </c>
      <c r="B2355" s="38"/>
      <c r="C2355" s="39">
        <v>1</v>
      </c>
      <c r="D2355" s="39"/>
      <c r="E2355" s="39"/>
      <c r="F2355" s="39"/>
      <c r="G2355" s="39">
        <f>PRODUCT(C2355:F2355)</f>
        <v>1</v>
      </c>
    </row>
    <row r="2356" spans="1:7" x14ac:dyDescent="0.25">
      <c r="A2356" s="38" t="s">
        <v>1700</v>
      </c>
      <c r="B2356" s="38"/>
      <c r="C2356" s="39"/>
      <c r="D2356" s="39"/>
      <c r="E2356" s="39"/>
      <c r="F2356" s="39"/>
      <c r="G2356" s="39">
        <f>PRODUCT(C2356:F2356)</f>
        <v>0</v>
      </c>
    </row>
    <row r="2357" spans="1:7" x14ac:dyDescent="0.25">
      <c r="A2357" s="38" t="s">
        <v>1922</v>
      </c>
      <c r="B2357" s="38"/>
      <c r="C2357" s="39">
        <v>1</v>
      </c>
      <c r="D2357" s="39"/>
      <c r="E2357" s="39"/>
      <c r="F2357" s="39"/>
      <c r="G2357" s="39">
        <f>PRODUCT(C2357:F2357)</f>
        <v>1</v>
      </c>
    </row>
    <row r="2358" spans="1:7" x14ac:dyDescent="0.25">
      <c r="A2358" s="38" t="s">
        <v>1814</v>
      </c>
      <c r="B2358" s="38"/>
      <c r="C2358" s="39">
        <v>2</v>
      </c>
      <c r="D2358" s="39"/>
      <c r="E2358" s="39"/>
      <c r="F2358" s="39"/>
      <c r="G2358" s="39">
        <f>PRODUCT(C2358:F2358)</f>
        <v>2</v>
      </c>
    </row>
    <row r="2360" spans="1:7" ht="45" customHeight="1" x14ac:dyDescent="0.25">
      <c r="A2360" s="35" t="s">
        <v>1923</v>
      </c>
      <c r="B2360" s="35" t="s">
        <v>1413</v>
      </c>
      <c r="C2360" s="35" t="s">
        <v>494</v>
      </c>
      <c r="D2360" s="36" t="s">
        <v>37</v>
      </c>
      <c r="E2360" s="2" t="s">
        <v>1924</v>
      </c>
      <c r="F2360" s="2" t="s">
        <v>1924</v>
      </c>
      <c r="G2360" s="37">
        <f>SUM(G2361:G2366)</f>
        <v>10</v>
      </c>
    </row>
    <row r="2361" spans="1:7" x14ac:dyDescent="0.25">
      <c r="A2361" s="38" t="s">
        <v>1696</v>
      </c>
      <c r="B2361" s="38"/>
      <c r="C2361" s="39"/>
      <c r="D2361" s="39"/>
      <c r="E2361" s="39"/>
      <c r="F2361" s="39"/>
      <c r="G2361" s="39">
        <f t="shared" ref="G2361:G2366" si="58">PRODUCT(C2361:F2361)</f>
        <v>0</v>
      </c>
    </row>
    <row r="2362" spans="1:7" x14ac:dyDescent="0.25">
      <c r="A2362" s="38" t="s">
        <v>1915</v>
      </c>
      <c r="B2362" s="38"/>
      <c r="C2362" s="39">
        <v>7</v>
      </c>
      <c r="D2362" s="39"/>
      <c r="E2362" s="39"/>
      <c r="F2362" s="39"/>
      <c r="G2362" s="39">
        <f t="shared" si="58"/>
        <v>7</v>
      </c>
    </row>
    <row r="2363" spans="1:7" x14ac:dyDescent="0.25">
      <c r="A2363" s="38" t="s">
        <v>1700</v>
      </c>
      <c r="B2363" s="38"/>
      <c r="C2363" s="39"/>
      <c r="D2363" s="39"/>
      <c r="E2363" s="39"/>
      <c r="F2363" s="39"/>
      <c r="G2363" s="39">
        <f t="shared" si="58"/>
        <v>0</v>
      </c>
    </row>
    <row r="2364" spans="1:7" x14ac:dyDescent="0.25">
      <c r="A2364" s="38" t="s">
        <v>1758</v>
      </c>
      <c r="B2364" s="38"/>
      <c r="C2364" s="39">
        <v>1</v>
      </c>
      <c r="D2364" s="39"/>
      <c r="E2364" s="39"/>
      <c r="F2364" s="39"/>
      <c r="G2364" s="39">
        <f t="shared" si="58"/>
        <v>1</v>
      </c>
    </row>
    <row r="2365" spans="1:7" x14ac:dyDescent="0.25">
      <c r="A2365" s="38" t="s">
        <v>1916</v>
      </c>
      <c r="B2365" s="38"/>
      <c r="C2365" s="39">
        <v>1</v>
      </c>
      <c r="D2365" s="39"/>
      <c r="E2365" s="39"/>
      <c r="F2365" s="39"/>
      <c r="G2365" s="39">
        <f t="shared" si="58"/>
        <v>1</v>
      </c>
    </row>
    <row r="2366" spans="1:7" x14ac:dyDescent="0.25">
      <c r="A2366" s="38" t="s">
        <v>1922</v>
      </c>
      <c r="B2366" s="38"/>
      <c r="C2366" s="39">
        <v>1</v>
      </c>
      <c r="D2366" s="39"/>
      <c r="E2366" s="39"/>
      <c r="F2366" s="39"/>
      <c r="G2366" s="39">
        <f t="shared" si="58"/>
        <v>1</v>
      </c>
    </row>
    <row r="2368" spans="1:7" ht="45" customHeight="1" x14ac:dyDescent="0.25">
      <c r="A2368" s="35" t="s">
        <v>1925</v>
      </c>
      <c r="B2368" s="35" t="s">
        <v>1413</v>
      </c>
      <c r="C2368" s="35" t="s">
        <v>496</v>
      </c>
      <c r="D2368" s="36" t="s">
        <v>37</v>
      </c>
      <c r="E2368" s="2" t="s">
        <v>1926</v>
      </c>
      <c r="F2368" s="2" t="s">
        <v>1926</v>
      </c>
      <c r="G2368" s="37">
        <f>SUM(G2369:G2370)</f>
        <v>1</v>
      </c>
    </row>
    <row r="2369" spans="1:7" x14ac:dyDescent="0.25">
      <c r="A2369" s="38" t="s">
        <v>1700</v>
      </c>
      <c r="B2369" s="38"/>
      <c r="C2369" s="39"/>
      <c r="D2369" s="39"/>
      <c r="E2369" s="39"/>
      <c r="F2369" s="39"/>
      <c r="G2369" s="39">
        <f>PRODUCT(C2369:F2369)</f>
        <v>0</v>
      </c>
    </row>
    <row r="2370" spans="1:7" x14ac:dyDescent="0.25">
      <c r="A2370" s="38" t="s">
        <v>1919</v>
      </c>
      <c r="B2370" s="38"/>
      <c r="C2370" s="39">
        <v>1</v>
      </c>
      <c r="D2370" s="39"/>
      <c r="E2370" s="39"/>
      <c r="F2370" s="39"/>
      <c r="G2370" s="39">
        <f>PRODUCT(C2370:F2370)</f>
        <v>1</v>
      </c>
    </row>
    <row r="2372" spans="1:7" ht="45" customHeight="1" x14ac:dyDescent="0.25">
      <c r="A2372" s="35" t="s">
        <v>1927</v>
      </c>
      <c r="B2372" s="35" t="s">
        <v>1413</v>
      </c>
      <c r="C2372" s="35" t="s">
        <v>498</v>
      </c>
      <c r="D2372" s="36" t="s">
        <v>37</v>
      </c>
      <c r="E2372" s="2" t="s">
        <v>1928</v>
      </c>
      <c r="F2372" s="2" t="s">
        <v>1928</v>
      </c>
      <c r="G2372" s="37">
        <f>SUM(G2373:G2379)</f>
        <v>43</v>
      </c>
    </row>
    <row r="2373" spans="1:7" x14ac:dyDescent="0.25">
      <c r="A2373" s="38" t="s">
        <v>1696</v>
      </c>
      <c r="B2373" s="38"/>
      <c r="C2373" s="39"/>
      <c r="D2373" s="39"/>
      <c r="E2373" s="39"/>
      <c r="F2373" s="39"/>
      <c r="G2373" s="39">
        <f t="shared" ref="G2373:G2379" si="59">PRODUCT(C2373:F2373)</f>
        <v>0</v>
      </c>
    </row>
    <row r="2374" spans="1:7" x14ac:dyDescent="0.25">
      <c r="A2374" s="38" t="s">
        <v>1746</v>
      </c>
      <c r="B2374" s="38"/>
      <c r="C2374" s="39">
        <v>22</v>
      </c>
      <c r="D2374" s="39"/>
      <c r="E2374" s="39"/>
      <c r="F2374" s="39"/>
      <c r="G2374" s="39">
        <f t="shared" si="59"/>
        <v>22</v>
      </c>
    </row>
    <row r="2375" spans="1:7" x14ac:dyDescent="0.25">
      <c r="A2375" s="38" t="s">
        <v>1700</v>
      </c>
      <c r="B2375" s="38"/>
      <c r="C2375" s="39"/>
      <c r="D2375" s="39"/>
      <c r="E2375" s="39"/>
      <c r="F2375" s="39"/>
      <c r="G2375" s="39">
        <f t="shared" si="59"/>
        <v>0</v>
      </c>
    </row>
    <row r="2376" spans="1:7" x14ac:dyDescent="0.25">
      <c r="A2376" s="38" t="s">
        <v>1747</v>
      </c>
      <c r="B2376" s="38"/>
      <c r="C2376" s="39">
        <v>18</v>
      </c>
      <c r="D2376" s="39"/>
      <c r="E2376" s="39"/>
      <c r="F2376" s="39"/>
      <c r="G2376" s="39">
        <f t="shared" si="59"/>
        <v>18</v>
      </c>
    </row>
    <row r="2377" spans="1:7" x14ac:dyDescent="0.25">
      <c r="A2377" s="38" t="s">
        <v>1771</v>
      </c>
      <c r="B2377" s="38"/>
      <c r="C2377" s="39">
        <v>1</v>
      </c>
      <c r="D2377" s="39"/>
      <c r="E2377" s="39"/>
      <c r="F2377" s="39"/>
      <c r="G2377" s="39">
        <f t="shared" si="59"/>
        <v>1</v>
      </c>
    </row>
    <row r="2378" spans="1:7" x14ac:dyDescent="0.25">
      <c r="A2378" s="38" t="s">
        <v>1786</v>
      </c>
      <c r="B2378" s="38"/>
      <c r="C2378" s="39">
        <v>1</v>
      </c>
      <c r="D2378" s="39"/>
      <c r="E2378" s="39"/>
      <c r="F2378" s="39"/>
      <c r="G2378" s="39">
        <f t="shared" si="59"/>
        <v>1</v>
      </c>
    </row>
    <row r="2379" spans="1:7" x14ac:dyDescent="0.25">
      <c r="A2379" s="38" t="s">
        <v>1929</v>
      </c>
      <c r="B2379" s="38"/>
      <c r="C2379" s="39">
        <v>1</v>
      </c>
      <c r="D2379" s="39"/>
      <c r="E2379" s="39"/>
      <c r="F2379" s="39"/>
      <c r="G2379" s="39">
        <f t="shared" si="59"/>
        <v>1</v>
      </c>
    </row>
    <row r="2381" spans="1:7" ht="45" customHeight="1" x14ac:dyDescent="0.25">
      <c r="A2381" s="35" t="s">
        <v>1930</v>
      </c>
      <c r="B2381" s="35" t="s">
        <v>1413</v>
      </c>
      <c r="C2381" s="35" t="s">
        <v>500</v>
      </c>
      <c r="D2381" s="36" t="s">
        <v>37</v>
      </c>
      <c r="E2381" s="2" t="s">
        <v>1931</v>
      </c>
      <c r="F2381" s="2" t="s">
        <v>1931</v>
      </c>
      <c r="G2381" s="37">
        <f>SUM(G2382:G2385)</f>
        <v>28</v>
      </c>
    </row>
    <row r="2382" spans="1:7" x14ac:dyDescent="0.25">
      <c r="A2382" s="38" t="s">
        <v>1696</v>
      </c>
      <c r="B2382" s="38"/>
      <c r="C2382" s="39"/>
      <c r="D2382" s="39"/>
      <c r="E2382" s="39"/>
      <c r="F2382" s="39"/>
      <c r="G2382" s="39">
        <f>PRODUCT(C2382:F2382)</f>
        <v>0</v>
      </c>
    </row>
    <row r="2383" spans="1:7" x14ac:dyDescent="0.25">
      <c r="A2383" s="38" t="s">
        <v>1746</v>
      </c>
      <c r="B2383" s="38"/>
      <c r="C2383" s="39">
        <v>16</v>
      </c>
      <c r="D2383" s="39"/>
      <c r="E2383" s="39"/>
      <c r="F2383" s="39"/>
      <c r="G2383" s="39">
        <f>PRODUCT(C2383:F2383)</f>
        <v>16</v>
      </c>
    </row>
    <row r="2384" spans="1:7" x14ac:dyDescent="0.25">
      <c r="A2384" s="38" t="s">
        <v>1700</v>
      </c>
      <c r="B2384" s="38"/>
      <c r="C2384" s="39"/>
      <c r="D2384" s="39"/>
      <c r="E2384" s="39"/>
      <c r="F2384" s="39"/>
      <c r="G2384" s="39">
        <f>PRODUCT(C2384:F2384)</f>
        <v>0</v>
      </c>
    </row>
    <row r="2385" spans="1:7" x14ac:dyDescent="0.25">
      <c r="A2385" s="38" t="s">
        <v>1747</v>
      </c>
      <c r="B2385" s="38"/>
      <c r="C2385" s="39">
        <v>12</v>
      </c>
      <c r="D2385" s="39"/>
      <c r="E2385" s="39"/>
      <c r="F2385" s="39"/>
      <c r="G2385" s="39">
        <f>PRODUCT(C2385:F2385)</f>
        <v>12</v>
      </c>
    </row>
    <row r="2387" spans="1:7" ht="45" customHeight="1" x14ac:dyDescent="0.25">
      <c r="A2387" s="35" t="s">
        <v>1932</v>
      </c>
      <c r="B2387" s="35" t="s">
        <v>1413</v>
      </c>
      <c r="C2387" s="35" t="s">
        <v>502</v>
      </c>
      <c r="D2387" s="36" t="s">
        <v>37</v>
      </c>
      <c r="E2387" s="2" t="s">
        <v>1933</v>
      </c>
      <c r="F2387" s="2" t="s">
        <v>1933</v>
      </c>
      <c r="G2387" s="37">
        <f>SUM(G2388:G2389)</f>
        <v>3</v>
      </c>
    </row>
    <row r="2388" spans="1:7" x14ac:dyDescent="0.25">
      <c r="A2388" s="38" t="s">
        <v>1696</v>
      </c>
      <c r="B2388" s="38"/>
      <c r="C2388" s="39"/>
      <c r="D2388" s="39"/>
      <c r="E2388" s="39"/>
      <c r="F2388" s="39"/>
      <c r="G2388" s="39">
        <f>PRODUCT(C2388:F2388)</f>
        <v>0</v>
      </c>
    </row>
    <row r="2389" spans="1:7" x14ac:dyDescent="0.25">
      <c r="A2389" s="38" t="s">
        <v>1934</v>
      </c>
      <c r="B2389" s="38"/>
      <c r="C2389" s="39">
        <v>3</v>
      </c>
      <c r="D2389" s="39"/>
      <c r="E2389" s="39"/>
      <c r="F2389" s="39"/>
      <c r="G2389" s="39">
        <f>PRODUCT(C2389:F2389)</f>
        <v>3</v>
      </c>
    </row>
    <row r="2391" spans="1:7" ht="45" customHeight="1" x14ac:dyDescent="0.25">
      <c r="A2391" s="35" t="s">
        <v>1935</v>
      </c>
      <c r="B2391" s="35" t="s">
        <v>1413</v>
      </c>
      <c r="C2391" s="35" t="s">
        <v>504</v>
      </c>
      <c r="D2391" s="36" t="s">
        <v>37</v>
      </c>
      <c r="E2391" s="2" t="s">
        <v>1936</v>
      </c>
      <c r="F2391" s="2" t="s">
        <v>1936</v>
      </c>
      <c r="G2391" s="37">
        <f>SUM(G2392:G2399)</f>
        <v>10</v>
      </c>
    </row>
    <row r="2392" spans="1:7" x14ac:dyDescent="0.25">
      <c r="A2392" s="38" t="s">
        <v>1696</v>
      </c>
      <c r="B2392" s="38"/>
      <c r="C2392" s="39"/>
      <c r="D2392" s="39"/>
      <c r="E2392" s="39"/>
      <c r="F2392" s="39"/>
      <c r="G2392" s="39">
        <f t="shared" ref="G2392:G2399" si="60">PRODUCT(C2392:F2392)</f>
        <v>0</v>
      </c>
    </row>
    <row r="2393" spans="1:7" x14ac:dyDescent="0.25">
      <c r="A2393" s="38" t="s">
        <v>1937</v>
      </c>
      <c r="B2393" s="38"/>
      <c r="C2393" s="39">
        <v>2</v>
      </c>
      <c r="D2393" s="39"/>
      <c r="E2393" s="39"/>
      <c r="F2393" s="39"/>
      <c r="G2393" s="39">
        <f t="shared" si="60"/>
        <v>2</v>
      </c>
    </row>
    <row r="2394" spans="1:7" x14ac:dyDescent="0.25">
      <c r="A2394" s="38" t="s">
        <v>1751</v>
      </c>
      <c r="B2394" s="38"/>
      <c r="C2394" s="39">
        <v>2</v>
      </c>
      <c r="D2394" s="39"/>
      <c r="E2394" s="39"/>
      <c r="F2394" s="39"/>
      <c r="G2394" s="39">
        <f t="shared" si="60"/>
        <v>2</v>
      </c>
    </row>
    <row r="2395" spans="1:7" x14ac:dyDescent="0.25">
      <c r="A2395" s="38" t="s">
        <v>1915</v>
      </c>
      <c r="B2395" s="38"/>
      <c r="C2395" s="39">
        <v>2</v>
      </c>
      <c r="D2395" s="39"/>
      <c r="E2395" s="39"/>
      <c r="F2395" s="39"/>
      <c r="G2395" s="39">
        <f t="shared" si="60"/>
        <v>2</v>
      </c>
    </row>
    <row r="2396" spans="1:7" x14ac:dyDescent="0.25">
      <c r="A2396" s="38" t="s">
        <v>1700</v>
      </c>
      <c r="B2396" s="38"/>
      <c r="C2396" s="39"/>
      <c r="D2396" s="39"/>
      <c r="E2396" s="39"/>
      <c r="F2396" s="39"/>
      <c r="G2396" s="39">
        <f t="shared" si="60"/>
        <v>0</v>
      </c>
    </row>
    <row r="2397" spans="1:7" x14ac:dyDescent="0.25">
      <c r="A2397" s="38" t="s">
        <v>1938</v>
      </c>
      <c r="B2397" s="38"/>
      <c r="C2397" s="39">
        <v>2</v>
      </c>
      <c r="D2397" s="39"/>
      <c r="E2397" s="39"/>
      <c r="F2397" s="39"/>
      <c r="G2397" s="39">
        <f t="shared" si="60"/>
        <v>2</v>
      </c>
    </row>
    <row r="2398" spans="1:7" x14ac:dyDescent="0.25">
      <c r="A2398" s="38" t="s">
        <v>1758</v>
      </c>
      <c r="B2398" s="38"/>
      <c r="C2398" s="39">
        <v>1</v>
      </c>
      <c r="D2398" s="39"/>
      <c r="E2398" s="39"/>
      <c r="F2398" s="39"/>
      <c r="G2398" s="39">
        <f t="shared" si="60"/>
        <v>1</v>
      </c>
    </row>
    <row r="2399" spans="1:7" x14ac:dyDescent="0.25">
      <c r="A2399" s="38" t="s">
        <v>1916</v>
      </c>
      <c r="B2399" s="38"/>
      <c r="C2399" s="39">
        <v>1</v>
      </c>
      <c r="D2399" s="39"/>
      <c r="E2399" s="39"/>
      <c r="F2399" s="39"/>
      <c r="G2399" s="39">
        <f t="shared" si="60"/>
        <v>1</v>
      </c>
    </row>
    <row r="2401" spans="1:7" ht="45" customHeight="1" x14ac:dyDescent="0.25">
      <c r="A2401" s="35" t="s">
        <v>1939</v>
      </c>
      <c r="B2401" s="35" t="s">
        <v>1413</v>
      </c>
      <c r="C2401" s="35" t="s">
        <v>506</v>
      </c>
      <c r="D2401" s="36" t="s">
        <v>37</v>
      </c>
      <c r="E2401" s="2" t="s">
        <v>1940</v>
      </c>
      <c r="F2401" s="2" t="s">
        <v>1940</v>
      </c>
      <c r="G2401" s="37">
        <f>SUM(G2402:G2413)</f>
        <v>26</v>
      </c>
    </row>
    <row r="2402" spans="1:7" x14ac:dyDescent="0.25">
      <c r="A2402" s="38" t="s">
        <v>1696</v>
      </c>
      <c r="B2402" s="38"/>
      <c r="C2402" s="39"/>
      <c r="D2402" s="39"/>
      <c r="E2402" s="39"/>
      <c r="F2402" s="39"/>
      <c r="G2402" s="39">
        <f t="shared" ref="G2402:G2413" si="61">PRODUCT(C2402:F2402)</f>
        <v>0</v>
      </c>
    </row>
    <row r="2403" spans="1:7" x14ac:dyDescent="0.25">
      <c r="A2403" s="38" t="s">
        <v>1746</v>
      </c>
      <c r="B2403" s="38"/>
      <c r="C2403" s="39">
        <v>8</v>
      </c>
      <c r="D2403" s="39"/>
      <c r="E2403" s="39"/>
      <c r="F2403" s="39"/>
      <c r="G2403" s="39">
        <f t="shared" si="61"/>
        <v>8</v>
      </c>
    </row>
    <row r="2404" spans="1:7" x14ac:dyDescent="0.25">
      <c r="A2404" s="38" t="s">
        <v>1937</v>
      </c>
      <c r="B2404" s="38"/>
      <c r="C2404" s="39">
        <v>2</v>
      </c>
      <c r="D2404" s="39"/>
      <c r="E2404" s="39"/>
      <c r="F2404" s="39"/>
      <c r="G2404" s="39">
        <f t="shared" si="61"/>
        <v>2</v>
      </c>
    </row>
    <row r="2405" spans="1:7" x14ac:dyDescent="0.25">
      <c r="A2405" s="38" t="s">
        <v>1751</v>
      </c>
      <c r="B2405" s="38"/>
      <c r="C2405" s="39">
        <v>1</v>
      </c>
      <c r="D2405" s="39"/>
      <c r="E2405" s="39"/>
      <c r="F2405" s="39"/>
      <c r="G2405" s="39">
        <f t="shared" si="61"/>
        <v>1</v>
      </c>
    </row>
    <row r="2406" spans="1:7" x14ac:dyDescent="0.25">
      <c r="A2406" s="38" t="s">
        <v>1915</v>
      </c>
      <c r="B2406" s="38"/>
      <c r="C2406" s="39">
        <v>2</v>
      </c>
      <c r="D2406" s="39"/>
      <c r="E2406" s="39"/>
      <c r="F2406" s="39"/>
      <c r="G2406" s="39">
        <f t="shared" si="61"/>
        <v>2</v>
      </c>
    </row>
    <row r="2407" spans="1:7" x14ac:dyDescent="0.25">
      <c r="A2407" s="38" t="s">
        <v>1700</v>
      </c>
      <c r="B2407" s="38"/>
      <c r="C2407" s="39"/>
      <c r="D2407" s="39"/>
      <c r="E2407" s="39"/>
      <c r="F2407" s="39"/>
      <c r="G2407" s="39">
        <f t="shared" si="61"/>
        <v>0</v>
      </c>
    </row>
    <row r="2408" spans="1:7" x14ac:dyDescent="0.25">
      <c r="A2408" s="38" t="s">
        <v>1747</v>
      </c>
      <c r="B2408" s="38"/>
      <c r="C2408" s="39">
        <v>6</v>
      </c>
      <c r="D2408" s="39"/>
      <c r="E2408" s="39"/>
      <c r="F2408" s="39"/>
      <c r="G2408" s="39">
        <f t="shared" si="61"/>
        <v>6</v>
      </c>
    </row>
    <row r="2409" spans="1:7" x14ac:dyDescent="0.25">
      <c r="A2409" s="38" t="s">
        <v>1758</v>
      </c>
      <c r="B2409" s="38"/>
      <c r="C2409" s="39">
        <v>2</v>
      </c>
      <c r="D2409" s="39"/>
      <c r="E2409" s="39"/>
      <c r="F2409" s="39"/>
      <c r="G2409" s="39">
        <f t="shared" si="61"/>
        <v>2</v>
      </c>
    </row>
    <row r="2410" spans="1:7" x14ac:dyDescent="0.25">
      <c r="A2410" s="38" t="s">
        <v>1916</v>
      </c>
      <c r="B2410" s="38"/>
      <c r="C2410" s="39">
        <v>1</v>
      </c>
      <c r="D2410" s="39"/>
      <c r="E2410" s="39"/>
      <c r="F2410" s="39"/>
      <c r="G2410" s="39">
        <f t="shared" si="61"/>
        <v>1</v>
      </c>
    </row>
    <row r="2411" spans="1:7" x14ac:dyDescent="0.25">
      <c r="A2411" s="38" t="s">
        <v>1941</v>
      </c>
      <c r="B2411" s="38"/>
      <c r="C2411" s="39">
        <v>1</v>
      </c>
      <c r="D2411" s="39"/>
      <c r="E2411" s="39"/>
      <c r="F2411" s="39"/>
      <c r="G2411" s="39">
        <f t="shared" si="61"/>
        <v>1</v>
      </c>
    </row>
    <row r="2412" spans="1:7" x14ac:dyDescent="0.25">
      <c r="A2412" s="38" t="s">
        <v>1771</v>
      </c>
      <c r="B2412" s="38"/>
      <c r="C2412" s="39">
        <v>1</v>
      </c>
      <c r="D2412" s="39"/>
      <c r="E2412" s="39"/>
      <c r="F2412" s="39"/>
      <c r="G2412" s="39">
        <f t="shared" si="61"/>
        <v>1</v>
      </c>
    </row>
    <row r="2413" spans="1:7" x14ac:dyDescent="0.25">
      <c r="A2413" s="38" t="s">
        <v>1942</v>
      </c>
      <c r="B2413" s="38"/>
      <c r="C2413" s="39">
        <v>2</v>
      </c>
      <c r="D2413" s="39"/>
      <c r="E2413" s="39"/>
      <c r="F2413" s="39"/>
      <c r="G2413" s="39">
        <f t="shared" si="61"/>
        <v>2</v>
      </c>
    </row>
    <row r="2415" spans="1:7" ht="45" customHeight="1" x14ac:dyDescent="0.25">
      <c r="A2415" s="35" t="s">
        <v>1943</v>
      </c>
      <c r="B2415" s="35" t="s">
        <v>1413</v>
      </c>
      <c r="C2415" s="35" t="s">
        <v>508</v>
      </c>
      <c r="D2415" s="36" t="s">
        <v>37</v>
      </c>
      <c r="E2415" s="2" t="s">
        <v>1944</v>
      </c>
      <c r="F2415" s="2" t="s">
        <v>1944</v>
      </c>
      <c r="G2415" s="37">
        <f>SUM(G2416:G2421)</f>
        <v>6</v>
      </c>
    </row>
    <row r="2416" spans="1:7" x14ac:dyDescent="0.25">
      <c r="A2416" s="38" t="s">
        <v>1696</v>
      </c>
      <c r="B2416" s="38"/>
      <c r="C2416" s="39"/>
      <c r="D2416" s="39"/>
      <c r="E2416" s="39"/>
      <c r="F2416" s="39"/>
      <c r="G2416" s="39">
        <f t="shared" ref="G2416:G2421" si="62">PRODUCT(C2416:F2416)</f>
        <v>0</v>
      </c>
    </row>
    <row r="2417" spans="1:7" x14ac:dyDescent="0.25">
      <c r="A2417" s="38" t="s">
        <v>1945</v>
      </c>
      <c r="B2417" s="38"/>
      <c r="C2417" s="39">
        <v>2</v>
      </c>
      <c r="D2417" s="39"/>
      <c r="E2417" s="39"/>
      <c r="F2417" s="39"/>
      <c r="G2417" s="39">
        <f t="shared" si="62"/>
        <v>2</v>
      </c>
    </row>
    <row r="2418" spans="1:7" x14ac:dyDescent="0.25">
      <c r="A2418" s="38" t="s">
        <v>1700</v>
      </c>
      <c r="B2418" s="38"/>
      <c r="C2418" s="39"/>
      <c r="D2418" s="39"/>
      <c r="E2418" s="39"/>
      <c r="F2418" s="39"/>
      <c r="G2418" s="39">
        <f t="shared" si="62"/>
        <v>0</v>
      </c>
    </row>
    <row r="2419" spans="1:7" x14ac:dyDescent="0.25">
      <c r="A2419" s="38" t="s">
        <v>1919</v>
      </c>
      <c r="B2419" s="38"/>
      <c r="C2419" s="39">
        <v>1</v>
      </c>
      <c r="D2419" s="39"/>
      <c r="E2419" s="39"/>
      <c r="F2419" s="39"/>
      <c r="G2419" s="39">
        <f t="shared" si="62"/>
        <v>1</v>
      </c>
    </row>
    <row r="2420" spans="1:7" x14ac:dyDescent="0.25">
      <c r="A2420" s="38" t="s">
        <v>1946</v>
      </c>
      <c r="B2420" s="38"/>
      <c r="C2420" s="39">
        <v>2</v>
      </c>
      <c r="D2420" s="39"/>
      <c r="E2420" s="39"/>
      <c r="F2420" s="39"/>
      <c r="G2420" s="39">
        <f t="shared" si="62"/>
        <v>2</v>
      </c>
    </row>
    <row r="2421" spans="1:7" x14ac:dyDescent="0.25">
      <c r="A2421" s="38" t="s">
        <v>1523</v>
      </c>
      <c r="B2421" s="38"/>
      <c r="C2421" s="39">
        <v>1</v>
      </c>
      <c r="D2421" s="39"/>
      <c r="E2421" s="39"/>
      <c r="F2421" s="39"/>
      <c r="G2421" s="39">
        <f t="shared" si="62"/>
        <v>1</v>
      </c>
    </row>
    <row r="2423" spans="1:7" ht="45" customHeight="1" x14ac:dyDescent="0.25">
      <c r="A2423" s="35" t="s">
        <v>1947</v>
      </c>
      <c r="B2423" s="35" t="s">
        <v>1413</v>
      </c>
      <c r="C2423" s="35" t="s">
        <v>510</v>
      </c>
      <c r="D2423" s="36" t="s">
        <v>37</v>
      </c>
      <c r="E2423" s="2" t="s">
        <v>1948</v>
      </c>
      <c r="F2423" s="2" t="s">
        <v>1948</v>
      </c>
      <c r="G2423" s="37">
        <f>SUM(G2424:G2431)</f>
        <v>8</v>
      </c>
    </row>
    <row r="2424" spans="1:7" x14ac:dyDescent="0.25">
      <c r="A2424" s="38" t="s">
        <v>1696</v>
      </c>
      <c r="B2424" s="38"/>
      <c r="C2424" s="39"/>
      <c r="D2424" s="39"/>
      <c r="E2424" s="39"/>
      <c r="F2424" s="39"/>
      <c r="G2424" s="39">
        <f t="shared" ref="G2424:G2431" si="63">PRODUCT(C2424:F2424)</f>
        <v>0</v>
      </c>
    </row>
    <row r="2425" spans="1:7" x14ac:dyDescent="0.25">
      <c r="A2425" s="38" t="s">
        <v>1937</v>
      </c>
      <c r="B2425" s="38"/>
      <c r="C2425" s="39">
        <v>2</v>
      </c>
      <c r="D2425" s="39"/>
      <c r="E2425" s="39"/>
      <c r="F2425" s="39"/>
      <c r="G2425" s="39">
        <f t="shared" si="63"/>
        <v>2</v>
      </c>
    </row>
    <row r="2426" spans="1:7" x14ac:dyDescent="0.25">
      <c r="A2426" s="38" t="s">
        <v>1751</v>
      </c>
      <c r="B2426" s="38"/>
      <c r="C2426" s="39">
        <v>1</v>
      </c>
      <c r="D2426" s="39"/>
      <c r="E2426" s="39"/>
      <c r="F2426" s="39"/>
      <c r="G2426" s="39">
        <f t="shared" si="63"/>
        <v>1</v>
      </c>
    </row>
    <row r="2427" spans="1:7" x14ac:dyDescent="0.25">
      <c r="A2427" s="38" t="s">
        <v>1915</v>
      </c>
      <c r="B2427" s="38"/>
      <c r="C2427" s="39">
        <v>1</v>
      </c>
      <c r="D2427" s="39"/>
      <c r="E2427" s="39"/>
      <c r="F2427" s="39"/>
      <c r="G2427" s="39">
        <f t="shared" si="63"/>
        <v>1</v>
      </c>
    </row>
    <row r="2428" spans="1:7" x14ac:dyDescent="0.25">
      <c r="A2428" s="38" t="s">
        <v>1700</v>
      </c>
      <c r="B2428" s="38"/>
      <c r="C2428" s="39"/>
      <c r="D2428" s="39"/>
      <c r="E2428" s="39"/>
      <c r="F2428" s="39"/>
      <c r="G2428" s="39">
        <f t="shared" si="63"/>
        <v>0</v>
      </c>
    </row>
    <row r="2429" spans="1:7" x14ac:dyDescent="0.25">
      <c r="A2429" s="38" t="s">
        <v>1938</v>
      </c>
      <c r="B2429" s="38"/>
      <c r="C2429" s="39">
        <v>2</v>
      </c>
      <c r="D2429" s="39"/>
      <c r="E2429" s="39"/>
      <c r="F2429" s="39"/>
      <c r="G2429" s="39">
        <f t="shared" si="63"/>
        <v>2</v>
      </c>
    </row>
    <row r="2430" spans="1:7" x14ac:dyDescent="0.25">
      <c r="A2430" s="38" t="s">
        <v>1758</v>
      </c>
      <c r="B2430" s="38"/>
      <c r="C2430" s="39">
        <v>1</v>
      </c>
      <c r="D2430" s="39"/>
      <c r="E2430" s="39"/>
      <c r="F2430" s="39"/>
      <c r="G2430" s="39">
        <f t="shared" si="63"/>
        <v>1</v>
      </c>
    </row>
    <row r="2431" spans="1:7" x14ac:dyDescent="0.25">
      <c r="A2431" s="38" t="s">
        <v>1916</v>
      </c>
      <c r="B2431" s="38"/>
      <c r="C2431" s="39">
        <v>1</v>
      </c>
      <c r="D2431" s="39"/>
      <c r="E2431" s="39"/>
      <c r="F2431" s="39"/>
      <c r="G2431" s="39">
        <f t="shared" si="63"/>
        <v>1</v>
      </c>
    </row>
    <row r="2433" spans="1:7" ht="45" customHeight="1" x14ac:dyDescent="0.25">
      <c r="A2433" s="35" t="s">
        <v>1949</v>
      </c>
      <c r="B2433" s="35" t="s">
        <v>1413</v>
      </c>
      <c r="C2433" s="35" t="s">
        <v>512</v>
      </c>
      <c r="D2433" s="36" t="s">
        <v>37</v>
      </c>
      <c r="E2433" s="2" t="s">
        <v>1950</v>
      </c>
      <c r="F2433" s="2" t="s">
        <v>1950</v>
      </c>
      <c r="G2433" s="37">
        <f>SUM(G2434:G2443)</f>
        <v>133</v>
      </c>
    </row>
    <row r="2434" spans="1:7" x14ac:dyDescent="0.25">
      <c r="A2434" s="38" t="s">
        <v>1696</v>
      </c>
      <c r="B2434" s="38"/>
      <c r="C2434" s="39"/>
      <c r="D2434" s="39"/>
      <c r="E2434" s="39"/>
      <c r="F2434" s="39"/>
      <c r="G2434" s="39">
        <f t="shared" ref="G2434:G2443" si="64">PRODUCT(C2434:F2434)</f>
        <v>0</v>
      </c>
    </row>
    <row r="2435" spans="1:7" x14ac:dyDescent="0.25">
      <c r="A2435" s="38" t="s">
        <v>1951</v>
      </c>
      <c r="B2435" s="38"/>
      <c r="C2435" s="39">
        <v>9</v>
      </c>
      <c r="D2435" s="39"/>
      <c r="E2435" s="39"/>
      <c r="F2435" s="39"/>
      <c r="G2435" s="39">
        <f t="shared" si="64"/>
        <v>9</v>
      </c>
    </row>
    <row r="2436" spans="1:7" x14ac:dyDescent="0.25">
      <c r="A2436" s="38" t="s">
        <v>1952</v>
      </c>
      <c r="B2436" s="38"/>
      <c r="C2436" s="39">
        <v>22</v>
      </c>
      <c r="D2436" s="39"/>
      <c r="E2436" s="39"/>
      <c r="F2436" s="39"/>
      <c r="G2436" s="39">
        <f t="shared" si="64"/>
        <v>22</v>
      </c>
    </row>
    <row r="2437" spans="1:7" x14ac:dyDescent="0.25">
      <c r="A2437" s="38" t="s">
        <v>1953</v>
      </c>
      <c r="B2437" s="38"/>
      <c r="C2437" s="39">
        <v>16</v>
      </c>
      <c r="D2437" s="39"/>
      <c r="E2437" s="39"/>
      <c r="F2437" s="39"/>
      <c r="G2437" s="39">
        <f t="shared" si="64"/>
        <v>16</v>
      </c>
    </row>
    <row r="2438" spans="1:7" x14ac:dyDescent="0.25">
      <c r="A2438" s="38" t="s">
        <v>1954</v>
      </c>
      <c r="B2438" s="38"/>
      <c r="C2438" s="39">
        <v>3</v>
      </c>
      <c r="D2438" s="39"/>
      <c r="E2438" s="39"/>
      <c r="F2438" s="39"/>
      <c r="G2438" s="39">
        <f t="shared" si="64"/>
        <v>3</v>
      </c>
    </row>
    <row r="2439" spans="1:7" x14ac:dyDescent="0.25">
      <c r="A2439" s="38" t="s">
        <v>1955</v>
      </c>
      <c r="B2439" s="38"/>
      <c r="C2439" s="39">
        <v>24</v>
      </c>
      <c r="D2439" s="39"/>
      <c r="E2439" s="39"/>
      <c r="F2439" s="39"/>
      <c r="G2439" s="39">
        <f t="shared" si="64"/>
        <v>24</v>
      </c>
    </row>
    <row r="2440" spans="1:7" x14ac:dyDescent="0.25">
      <c r="A2440" s="38" t="s">
        <v>1700</v>
      </c>
      <c r="B2440" s="38"/>
      <c r="C2440" s="39"/>
      <c r="D2440" s="39"/>
      <c r="E2440" s="39"/>
      <c r="F2440" s="39"/>
      <c r="G2440" s="39">
        <f t="shared" si="64"/>
        <v>0</v>
      </c>
    </row>
    <row r="2441" spans="1:7" x14ac:dyDescent="0.25">
      <c r="A2441" s="38" t="s">
        <v>1951</v>
      </c>
      <c r="B2441" s="38"/>
      <c r="C2441" s="39">
        <v>26</v>
      </c>
      <c r="D2441" s="39"/>
      <c r="E2441" s="39"/>
      <c r="F2441" s="39"/>
      <c r="G2441" s="39">
        <f t="shared" si="64"/>
        <v>26</v>
      </c>
    </row>
    <row r="2442" spans="1:7" x14ac:dyDescent="0.25">
      <c r="A2442" s="38" t="s">
        <v>1952</v>
      </c>
      <c r="B2442" s="38"/>
      <c r="C2442" s="39">
        <v>21</v>
      </c>
      <c r="D2442" s="39"/>
      <c r="E2442" s="39"/>
      <c r="F2442" s="39"/>
      <c r="G2442" s="39">
        <f t="shared" si="64"/>
        <v>21</v>
      </c>
    </row>
    <row r="2443" spans="1:7" x14ac:dyDescent="0.25">
      <c r="A2443" s="38" t="s">
        <v>1953</v>
      </c>
      <c r="B2443" s="38"/>
      <c r="C2443" s="39">
        <v>12</v>
      </c>
      <c r="D2443" s="39"/>
      <c r="E2443" s="39"/>
      <c r="F2443" s="39"/>
      <c r="G2443" s="39">
        <f t="shared" si="64"/>
        <v>12</v>
      </c>
    </row>
    <row r="2445" spans="1:7" ht="45" customHeight="1" x14ac:dyDescent="0.25">
      <c r="A2445" s="35" t="s">
        <v>1956</v>
      </c>
      <c r="B2445" s="35" t="s">
        <v>1413</v>
      </c>
      <c r="C2445" s="35" t="s">
        <v>514</v>
      </c>
      <c r="D2445" s="36" t="s">
        <v>37</v>
      </c>
      <c r="E2445" s="2" t="s">
        <v>515</v>
      </c>
      <c r="F2445" s="2" t="s">
        <v>515</v>
      </c>
      <c r="G2445" s="37">
        <f>SUM(G2446:G2447)</f>
        <v>8</v>
      </c>
    </row>
    <row r="2446" spans="1:7" x14ac:dyDescent="0.25">
      <c r="A2446" s="38" t="s">
        <v>1696</v>
      </c>
      <c r="B2446" s="38"/>
      <c r="C2446" s="39"/>
      <c r="D2446" s="39"/>
      <c r="E2446" s="39"/>
      <c r="F2446" s="39"/>
      <c r="G2446" s="39">
        <f>PRODUCT(C2446:F2446)</f>
        <v>0</v>
      </c>
    </row>
    <row r="2447" spans="1:7" x14ac:dyDescent="0.25">
      <c r="A2447" s="38" t="s">
        <v>1957</v>
      </c>
      <c r="B2447" s="38"/>
      <c r="C2447" s="39">
        <v>8</v>
      </c>
      <c r="D2447" s="39">
        <v>1</v>
      </c>
      <c r="E2447" s="39"/>
      <c r="F2447" s="39"/>
      <c r="G2447" s="39">
        <f>PRODUCT(C2447:F2447)</f>
        <v>8</v>
      </c>
    </row>
    <row r="2449" spans="1:7" ht="45" customHeight="1" x14ac:dyDescent="0.25">
      <c r="A2449" s="35" t="s">
        <v>1958</v>
      </c>
      <c r="B2449" s="35" t="s">
        <v>1413</v>
      </c>
      <c r="C2449" s="35" t="s">
        <v>516</v>
      </c>
      <c r="D2449" s="36" t="s">
        <v>37</v>
      </c>
      <c r="E2449" s="2" t="s">
        <v>517</v>
      </c>
      <c r="F2449" s="2" t="s">
        <v>517</v>
      </c>
      <c r="G2449" s="37">
        <f>SUM(G2450:G2451)</f>
        <v>8</v>
      </c>
    </row>
    <row r="2450" spans="1:7" x14ac:dyDescent="0.25">
      <c r="A2450" s="38" t="s">
        <v>1696</v>
      </c>
      <c r="B2450" s="38"/>
      <c r="C2450" s="39"/>
      <c r="D2450" s="39"/>
      <c r="E2450" s="39"/>
      <c r="F2450" s="39"/>
      <c r="G2450" s="39">
        <f>PRODUCT(C2450:F2450)</f>
        <v>0</v>
      </c>
    </row>
    <row r="2451" spans="1:7" x14ac:dyDescent="0.25">
      <c r="A2451" s="38" t="s">
        <v>1957</v>
      </c>
      <c r="B2451" s="38"/>
      <c r="C2451" s="39">
        <v>8</v>
      </c>
      <c r="D2451" s="39">
        <v>1</v>
      </c>
      <c r="E2451" s="39"/>
      <c r="F2451" s="39"/>
      <c r="G2451" s="39">
        <f>PRODUCT(C2451:F2451)</f>
        <v>8</v>
      </c>
    </row>
    <row r="2453" spans="1:7" x14ac:dyDescent="0.25">
      <c r="B2453" t="s">
        <v>1411</v>
      </c>
      <c r="C2453" s="33" t="s">
        <v>8</v>
      </c>
      <c r="D2453" s="34" t="s">
        <v>9</v>
      </c>
      <c r="E2453" s="33" t="s">
        <v>10</v>
      </c>
    </row>
    <row r="2454" spans="1:7" x14ac:dyDescent="0.25">
      <c r="B2454" t="s">
        <v>1411</v>
      </c>
      <c r="C2454" s="33" t="s">
        <v>11</v>
      </c>
      <c r="D2454" s="34" t="s">
        <v>282</v>
      </c>
      <c r="E2454" s="33" t="s">
        <v>283</v>
      </c>
    </row>
    <row r="2455" spans="1:7" x14ac:dyDescent="0.25">
      <c r="B2455" t="s">
        <v>1411</v>
      </c>
      <c r="C2455" s="33" t="s">
        <v>14</v>
      </c>
      <c r="D2455" s="34" t="s">
        <v>132</v>
      </c>
      <c r="E2455" s="33" t="s">
        <v>451</v>
      </c>
    </row>
    <row r="2456" spans="1:7" x14ac:dyDescent="0.25">
      <c r="B2456" t="s">
        <v>1411</v>
      </c>
      <c r="C2456" s="33" t="s">
        <v>24</v>
      </c>
      <c r="D2456" s="34" t="s">
        <v>59</v>
      </c>
      <c r="E2456" s="33" t="s">
        <v>518</v>
      </c>
    </row>
    <row r="2458" spans="1:7" ht="45" customHeight="1" x14ac:dyDescent="0.25">
      <c r="A2458" s="35" t="s">
        <v>1959</v>
      </c>
      <c r="B2458" s="35" t="s">
        <v>1413</v>
      </c>
      <c r="C2458" s="35" t="s">
        <v>520</v>
      </c>
      <c r="D2458" s="36" t="s">
        <v>37</v>
      </c>
      <c r="E2458" s="2" t="s">
        <v>1960</v>
      </c>
      <c r="F2458" s="2" t="s">
        <v>1960</v>
      </c>
      <c r="G2458" s="37">
        <f>SUM(G2459:G2466)</f>
        <v>37</v>
      </c>
    </row>
    <row r="2459" spans="1:7" x14ac:dyDescent="0.25">
      <c r="A2459" s="38" t="s">
        <v>1696</v>
      </c>
      <c r="B2459" s="38"/>
      <c r="C2459" s="39"/>
      <c r="D2459" s="39"/>
      <c r="E2459" s="39"/>
      <c r="F2459" s="39"/>
      <c r="G2459" s="39">
        <f t="shared" ref="G2459:G2466" si="65">PRODUCT(C2459:F2459)</f>
        <v>0</v>
      </c>
    </row>
    <row r="2460" spans="1:7" x14ac:dyDescent="0.25">
      <c r="A2460" s="38" t="s">
        <v>1937</v>
      </c>
      <c r="B2460" s="38"/>
      <c r="C2460" s="39">
        <v>8</v>
      </c>
      <c r="D2460" s="39"/>
      <c r="E2460" s="39"/>
      <c r="F2460" s="39"/>
      <c r="G2460" s="39">
        <f t="shared" si="65"/>
        <v>8</v>
      </c>
    </row>
    <row r="2461" spans="1:7" x14ac:dyDescent="0.25">
      <c r="A2461" s="38" t="s">
        <v>1751</v>
      </c>
      <c r="B2461" s="38"/>
      <c r="C2461" s="39">
        <v>3</v>
      </c>
      <c r="D2461" s="39"/>
      <c r="E2461" s="39"/>
      <c r="F2461" s="39"/>
      <c r="G2461" s="39">
        <f t="shared" si="65"/>
        <v>3</v>
      </c>
    </row>
    <row r="2462" spans="1:7" x14ac:dyDescent="0.25">
      <c r="A2462" s="38" t="s">
        <v>1915</v>
      </c>
      <c r="B2462" s="38"/>
      <c r="C2462" s="39">
        <v>12</v>
      </c>
      <c r="D2462" s="39"/>
      <c r="E2462" s="39"/>
      <c r="F2462" s="39"/>
      <c r="G2462" s="39">
        <f t="shared" si="65"/>
        <v>12</v>
      </c>
    </row>
    <row r="2463" spans="1:7" x14ac:dyDescent="0.25">
      <c r="A2463" s="38" t="s">
        <v>1700</v>
      </c>
      <c r="B2463" s="38"/>
      <c r="C2463" s="39"/>
      <c r="D2463" s="39"/>
      <c r="E2463" s="39"/>
      <c r="F2463" s="39"/>
      <c r="G2463" s="39">
        <f t="shared" si="65"/>
        <v>0</v>
      </c>
    </row>
    <row r="2464" spans="1:7" x14ac:dyDescent="0.25">
      <c r="A2464" s="38" t="s">
        <v>1758</v>
      </c>
      <c r="B2464" s="38"/>
      <c r="C2464" s="39">
        <v>4</v>
      </c>
      <c r="D2464" s="39"/>
      <c r="E2464" s="39"/>
      <c r="F2464" s="39"/>
      <c r="G2464" s="39">
        <f t="shared" si="65"/>
        <v>4</v>
      </c>
    </row>
    <row r="2465" spans="1:7" x14ac:dyDescent="0.25">
      <c r="A2465" s="38" t="s">
        <v>1916</v>
      </c>
      <c r="B2465" s="38"/>
      <c r="C2465" s="39">
        <v>3</v>
      </c>
      <c r="D2465" s="39"/>
      <c r="E2465" s="39"/>
      <c r="F2465" s="39"/>
      <c r="G2465" s="39">
        <f t="shared" si="65"/>
        <v>3</v>
      </c>
    </row>
    <row r="2466" spans="1:7" x14ac:dyDescent="0.25">
      <c r="A2466" s="38" t="s">
        <v>1938</v>
      </c>
      <c r="B2466" s="38"/>
      <c r="C2466" s="39">
        <v>7</v>
      </c>
      <c r="D2466" s="39"/>
      <c r="E2466" s="39"/>
      <c r="F2466" s="39"/>
      <c r="G2466" s="39">
        <f t="shared" si="65"/>
        <v>7</v>
      </c>
    </row>
    <row r="2468" spans="1:7" ht="45" customHeight="1" x14ac:dyDescent="0.25">
      <c r="A2468" s="35" t="s">
        <v>1961</v>
      </c>
      <c r="B2468" s="35" t="s">
        <v>1413</v>
      </c>
      <c r="C2468" s="35" t="s">
        <v>522</v>
      </c>
      <c r="D2468" s="36" t="s">
        <v>37</v>
      </c>
      <c r="E2468" s="2" t="s">
        <v>1962</v>
      </c>
      <c r="F2468" s="2" t="s">
        <v>1962</v>
      </c>
      <c r="G2468" s="37">
        <f>SUM(G2469:G2477)</f>
        <v>57</v>
      </c>
    </row>
    <row r="2469" spans="1:7" x14ac:dyDescent="0.25">
      <c r="A2469" s="38" t="s">
        <v>1696</v>
      </c>
      <c r="B2469" s="38"/>
      <c r="C2469" s="39"/>
      <c r="D2469" s="39"/>
      <c r="E2469" s="39"/>
      <c r="F2469" s="39"/>
      <c r="G2469" s="39">
        <f t="shared" ref="G2469:G2477" si="66">PRODUCT(C2469:F2469)</f>
        <v>0</v>
      </c>
    </row>
    <row r="2470" spans="1:7" x14ac:dyDescent="0.25">
      <c r="A2470" s="38" t="s">
        <v>1746</v>
      </c>
      <c r="B2470" s="38"/>
      <c r="C2470" s="39">
        <v>14</v>
      </c>
      <c r="D2470" s="39"/>
      <c r="E2470" s="39"/>
      <c r="F2470" s="39"/>
      <c r="G2470" s="39">
        <f t="shared" si="66"/>
        <v>14</v>
      </c>
    </row>
    <row r="2471" spans="1:7" x14ac:dyDescent="0.25">
      <c r="A2471" s="38" t="s">
        <v>1742</v>
      </c>
      <c r="B2471" s="38"/>
      <c r="C2471" s="39">
        <v>16</v>
      </c>
      <c r="D2471" s="39"/>
      <c r="E2471" s="39"/>
      <c r="F2471" s="39"/>
      <c r="G2471" s="39">
        <f t="shared" si="66"/>
        <v>16</v>
      </c>
    </row>
    <row r="2472" spans="1:7" x14ac:dyDescent="0.25">
      <c r="A2472" s="38" t="s">
        <v>1700</v>
      </c>
      <c r="B2472" s="38"/>
      <c r="C2472" s="39"/>
      <c r="D2472" s="39"/>
      <c r="E2472" s="39"/>
      <c r="F2472" s="39"/>
      <c r="G2472" s="39">
        <f t="shared" si="66"/>
        <v>0</v>
      </c>
    </row>
    <row r="2473" spans="1:7" x14ac:dyDescent="0.25">
      <c r="A2473" s="38" t="s">
        <v>1747</v>
      </c>
      <c r="B2473" s="38"/>
      <c r="C2473" s="39">
        <v>12</v>
      </c>
      <c r="D2473" s="39"/>
      <c r="E2473" s="39"/>
      <c r="F2473" s="39"/>
      <c r="G2473" s="39">
        <f t="shared" si="66"/>
        <v>12</v>
      </c>
    </row>
    <row r="2474" spans="1:7" x14ac:dyDescent="0.25">
      <c r="A2474" s="38" t="s">
        <v>1963</v>
      </c>
      <c r="B2474" s="38"/>
      <c r="C2474" s="39">
        <v>2</v>
      </c>
      <c r="D2474" s="39"/>
      <c r="E2474" s="39"/>
      <c r="F2474" s="39"/>
      <c r="G2474" s="39">
        <f t="shared" si="66"/>
        <v>2</v>
      </c>
    </row>
    <row r="2475" spans="1:7" x14ac:dyDescent="0.25">
      <c r="A2475" s="38" t="s">
        <v>1941</v>
      </c>
      <c r="B2475" s="38"/>
      <c r="C2475" s="39">
        <v>3</v>
      </c>
      <c r="D2475" s="39"/>
      <c r="E2475" s="39"/>
      <c r="F2475" s="39"/>
      <c r="G2475" s="39">
        <f t="shared" si="66"/>
        <v>3</v>
      </c>
    </row>
    <row r="2476" spans="1:7" x14ac:dyDescent="0.25">
      <c r="A2476" s="38" t="s">
        <v>1771</v>
      </c>
      <c r="B2476" s="38"/>
      <c r="C2476" s="39">
        <v>2</v>
      </c>
      <c r="D2476" s="39"/>
      <c r="E2476" s="39"/>
      <c r="F2476" s="39"/>
      <c r="G2476" s="39">
        <f t="shared" si="66"/>
        <v>2</v>
      </c>
    </row>
    <row r="2477" spans="1:7" x14ac:dyDescent="0.25">
      <c r="A2477" s="38" t="s">
        <v>1743</v>
      </c>
      <c r="B2477" s="38"/>
      <c r="C2477" s="39">
        <v>8</v>
      </c>
      <c r="D2477" s="39"/>
      <c r="E2477" s="39"/>
      <c r="F2477" s="39"/>
      <c r="G2477" s="39">
        <f t="shared" si="66"/>
        <v>8</v>
      </c>
    </row>
    <row r="2479" spans="1:7" ht="45" customHeight="1" x14ac:dyDescent="0.25">
      <c r="A2479" s="35" t="s">
        <v>1964</v>
      </c>
      <c r="B2479" s="35" t="s">
        <v>1413</v>
      </c>
      <c r="C2479" s="35" t="s">
        <v>524</v>
      </c>
      <c r="D2479" s="36" t="s">
        <v>37</v>
      </c>
      <c r="E2479" s="2" t="s">
        <v>1965</v>
      </c>
      <c r="F2479" s="2" t="s">
        <v>1965</v>
      </c>
      <c r="G2479" s="37">
        <f>SUM(G2480:G2486)</f>
        <v>64</v>
      </c>
    </row>
    <row r="2480" spans="1:7" x14ac:dyDescent="0.25">
      <c r="A2480" s="38" t="s">
        <v>1696</v>
      </c>
      <c r="B2480" s="38"/>
      <c r="C2480" s="39"/>
      <c r="D2480" s="39"/>
      <c r="E2480" s="39"/>
      <c r="F2480" s="39"/>
      <c r="G2480" s="39">
        <f t="shared" ref="G2480:G2486" si="67">PRODUCT(C2480:F2480)</f>
        <v>0</v>
      </c>
    </row>
    <row r="2481" spans="1:7" x14ac:dyDescent="0.25">
      <c r="A2481" s="38" t="s">
        <v>1746</v>
      </c>
      <c r="B2481" s="38"/>
      <c r="C2481" s="39">
        <v>30</v>
      </c>
      <c r="D2481" s="39"/>
      <c r="E2481" s="39"/>
      <c r="F2481" s="39"/>
      <c r="G2481" s="39">
        <f t="shared" si="67"/>
        <v>30</v>
      </c>
    </row>
    <row r="2482" spans="1:7" x14ac:dyDescent="0.25">
      <c r="A2482" s="38" t="s">
        <v>1966</v>
      </c>
      <c r="B2482" s="38"/>
      <c r="C2482" s="39">
        <v>4</v>
      </c>
      <c r="D2482" s="39"/>
      <c r="E2482" s="39"/>
      <c r="F2482" s="39"/>
      <c r="G2482" s="39">
        <f t="shared" si="67"/>
        <v>4</v>
      </c>
    </row>
    <row r="2483" spans="1:7" x14ac:dyDescent="0.25">
      <c r="A2483" s="38" t="s">
        <v>1700</v>
      </c>
      <c r="B2483" s="38"/>
      <c r="C2483" s="39"/>
      <c r="D2483" s="39"/>
      <c r="E2483" s="39"/>
      <c r="F2483" s="39"/>
      <c r="G2483" s="39">
        <f t="shared" si="67"/>
        <v>0</v>
      </c>
    </row>
    <row r="2484" spans="1:7" x14ac:dyDescent="0.25">
      <c r="A2484" s="38" t="s">
        <v>1747</v>
      </c>
      <c r="B2484" s="38"/>
      <c r="C2484" s="39">
        <v>24</v>
      </c>
      <c r="D2484" s="39"/>
      <c r="E2484" s="39"/>
      <c r="F2484" s="39"/>
      <c r="G2484" s="39">
        <f t="shared" si="67"/>
        <v>24</v>
      </c>
    </row>
    <row r="2485" spans="1:7" x14ac:dyDescent="0.25">
      <c r="A2485" s="38" t="s">
        <v>1918</v>
      </c>
      <c r="B2485" s="38"/>
      <c r="C2485" s="39">
        <v>4</v>
      </c>
      <c r="D2485" s="39"/>
      <c r="E2485" s="39"/>
      <c r="F2485" s="39"/>
      <c r="G2485" s="39">
        <f t="shared" si="67"/>
        <v>4</v>
      </c>
    </row>
    <row r="2486" spans="1:7" x14ac:dyDescent="0.25">
      <c r="A2486" s="38" t="s">
        <v>1523</v>
      </c>
      <c r="B2486" s="38"/>
      <c r="C2486" s="39">
        <v>2</v>
      </c>
      <c r="D2486" s="39"/>
      <c r="E2486" s="39"/>
      <c r="F2486" s="39"/>
      <c r="G2486" s="39">
        <f t="shared" si="67"/>
        <v>2</v>
      </c>
    </row>
    <row r="2488" spans="1:7" ht="45" customHeight="1" x14ac:dyDescent="0.25">
      <c r="A2488" s="35" t="s">
        <v>1967</v>
      </c>
      <c r="B2488" s="35" t="s">
        <v>1413</v>
      </c>
      <c r="C2488" s="35" t="s">
        <v>526</v>
      </c>
      <c r="D2488" s="36" t="s">
        <v>37</v>
      </c>
      <c r="E2488" s="2" t="s">
        <v>1968</v>
      </c>
      <c r="F2488" s="2" t="s">
        <v>1968</v>
      </c>
      <c r="G2488" s="37">
        <f>SUM(G2489:G2490)</f>
        <v>1</v>
      </c>
    </row>
    <row r="2489" spans="1:7" x14ac:dyDescent="0.25">
      <c r="A2489" s="38" t="s">
        <v>1696</v>
      </c>
      <c r="B2489" s="38"/>
      <c r="C2489" s="39"/>
      <c r="D2489" s="39"/>
      <c r="E2489" s="39"/>
      <c r="F2489" s="39"/>
      <c r="G2489" s="39">
        <f>PRODUCT(C2489:F2489)</f>
        <v>0</v>
      </c>
    </row>
    <row r="2490" spans="1:7" x14ac:dyDescent="0.25">
      <c r="A2490" s="38" t="s">
        <v>1751</v>
      </c>
      <c r="B2490" s="38"/>
      <c r="C2490" s="39">
        <v>1</v>
      </c>
      <c r="D2490" s="39"/>
      <c r="E2490" s="39"/>
      <c r="F2490" s="39"/>
      <c r="G2490" s="39">
        <f>PRODUCT(C2490:F2490)</f>
        <v>1</v>
      </c>
    </row>
    <row r="2492" spans="1:7" ht="45" customHeight="1" x14ac:dyDescent="0.25">
      <c r="A2492" s="35" t="s">
        <v>1969</v>
      </c>
      <c r="B2492" s="35" t="s">
        <v>1413</v>
      </c>
      <c r="C2492" s="35" t="s">
        <v>528</v>
      </c>
      <c r="D2492" s="36" t="s">
        <v>37</v>
      </c>
      <c r="E2492" s="2" t="s">
        <v>1970</v>
      </c>
      <c r="F2492" s="2" t="s">
        <v>1970</v>
      </c>
      <c r="G2492" s="37">
        <f>SUM(G2493:G2494)</f>
        <v>1</v>
      </c>
    </row>
    <row r="2493" spans="1:7" x14ac:dyDescent="0.25">
      <c r="A2493" s="38" t="s">
        <v>1696</v>
      </c>
      <c r="B2493" s="38"/>
      <c r="C2493" s="39"/>
      <c r="D2493" s="39"/>
      <c r="E2493" s="39"/>
      <c r="F2493" s="39"/>
      <c r="G2493" s="39">
        <f>PRODUCT(C2493:F2493)</f>
        <v>0</v>
      </c>
    </row>
    <row r="2494" spans="1:7" x14ac:dyDescent="0.25">
      <c r="A2494" s="38" t="s">
        <v>1971</v>
      </c>
      <c r="B2494" s="38"/>
      <c r="C2494" s="39">
        <v>1</v>
      </c>
      <c r="D2494" s="39"/>
      <c r="E2494" s="39"/>
      <c r="F2494" s="39"/>
      <c r="G2494" s="39">
        <f>PRODUCT(C2494:F2494)</f>
        <v>1</v>
      </c>
    </row>
    <row r="2496" spans="1:7" ht="45" customHeight="1" x14ac:dyDescent="0.25">
      <c r="A2496" s="35" t="s">
        <v>1972</v>
      </c>
      <c r="B2496" s="35" t="s">
        <v>1413</v>
      </c>
      <c r="C2496" s="35" t="s">
        <v>530</v>
      </c>
      <c r="D2496" s="36" t="s">
        <v>37</v>
      </c>
      <c r="E2496" s="2" t="s">
        <v>1973</v>
      </c>
      <c r="F2496" s="2" t="s">
        <v>1973</v>
      </c>
      <c r="G2496" s="37">
        <f>SUM(G2497:G2515)</f>
        <v>41</v>
      </c>
    </row>
    <row r="2497" spans="1:7" x14ac:dyDescent="0.25">
      <c r="A2497" s="38" t="s">
        <v>1696</v>
      </c>
      <c r="B2497" s="38"/>
      <c r="C2497" s="39"/>
      <c r="D2497" s="39"/>
      <c r="E2497" s="39"/>
      <c r="F2497" s="39"/>
      <c r="G2497" s="39">
        <f t="shared" ref="G2497:G2515" si="68">PRODUCT(C2497:F2497)</f>
        <v>0</v>
      </c>
    </row>
    <row r="2498" spans="1:7" x14ac:dyDescent="0.25">
      <c r="A2498" s="38" t="s">
        <v>1746</v>
      </c>
      <c r="B2498" s="38"/>
      <c r="C2498" s="39">
        <v>8</v>
      </c>
      <c r="D2498" s="39"/>
      <c r="E2498" s="39"/>
      <c r="F2498" s="39"/>
      <c r="G2498" s="39">
        <f t="shared" si="68"/>
        <v>8</v>
      </c>
    </row>
    <row r="2499" spans="1:7" x14ac:dyDescent="0.25">
      <c r="A2499" s="38" t="s">
        <v>1937</v>
      </c>
      <c r="B2499" s="38"/>
      <c r="C2499" s="39">
        <v>2</v>
      </c>
      <c r="D2499" s="39"/>
      <c r="E2499" s="39"/>
      <c r="F2499" s="39"/>
      <c r="G2499" s="39">
        <f t="shared" si="68"/>
        <v>2</v>
      </c>
    </row>
    <row r="2500" spans="1:7" x14ac:dyDescent="0.25">
      <c r="A2500" s="38" t="s">
        <v>1751</v>
      </c>
      <c r="B2500" s="38"/>
      <c r="C2500" s="39">
        <v>1</v>
      </c>
      <c r="D2500" s="39"/>
      <c r="E2500" s="39"/>
      <c r="F2500" s="39"/>
      <c r="G2500" s="39">
        <f t="shared" si="68"/>
        <v>1</v>
      </c>
    </row>
    <row r="2501" spans="1:7" x14ac:dyDescent="0.25">
      <c r="A2501" s="38" t="s">
        <v>1966</v>
      </c>
      <c r="B2501" s="38"/>
      <c r="C2501" s="39">
        <v>2</v>
      </c>
      <c r="D2501" s="39"/>
      <c r="E2501" s="39"/>
      <c r="F2501" s="39"/>
      <c r="G2501" s="39">
        <f t="shared" si="68"/>
        <v>2</v>
      </c>
    </row>
    <row r="2502" spans="1:7" x14ac:dyDescent="0.25">
      <c r="A2502" s="38" t="s">
        <v>1742</v>
      </c>
      <c r="B2502" s="38"/>
      <c r="C2502" s="39">
        <v>7</v>
      </c>
      <c r="D2502" s="39"/>
      <c r="E2502" s="39"/>
      <c r="F2502" s="39"/>
      <c r="G2502" s="39">
        <f t="shared" si="68"/>
        <v>7</v>
      </c>
    </row>
    <row r="2503" spans="1:7" x14ac:dyDescent="0.25">
      <c r="A2503" s="38" t="s">
        <v>1875</v>
      </c>
      <c r="B2503" s="38"/>
      <c r="C2503" s="39">
        <v>1</v>
      </c>
      <c r="D2503" s="39"/>
      <c r="E2503" s="39"/>
      <c r="F2503" s="39"/>
      <c r="G2503" s="39">
        <f t="shared" si="68"/>
        <v>1</v>
      </c>
    </row>
    <row r="2504" spans="1:7" x14ac:dyDescent="0.25">
      <c r="A2504" s="38" t="s">
        <v>1915</v>
      </c>
      <c r="B2504" s="38"/>
      <c r="C2504" s="39">
        <v>1</v>
      </c>
      <c r="D2504" s="39"/>
      <c r="E2504" s="39"/>
      <c r="F2504" s="39"/>
      <c r="G2504" s="39">
        <f t="shared" si="68"/>
        <v>1</v>
      </c>
    </row>
    <row r="2505" spans="1:7" x14ac:dyDescent="0.25">
      <c r="A2505" s="38" t="s">
        <v>1700</v>
      </c>
      <c r="B2505" s="38"/>
      <c r="C2505" s="39"/>
      <c r="D2505" s="39"/>
      <c r="E2505" s="39"/>
      <c r="F2505" s="39"/>
      <c r="G2505" s="39">
        <f t="shared" si="68"/>
        <v>0</v>
      </c>
    </row>
    <row r="2506" spans="1:7" x14ac:dyDescent="0.25">
      <c r="A2506" s="38" t="s">
        <v>1747</v>
      </c>
      <c r="B2506" s="38"/>
      <c r="C2506" s="39">
        <v>6</v>
      </c>
      <c r="D2506" s="39"/>
      <c r="E2506" s="39"/>
      <c r="F2506" s="39"/>
      <c r="G2506" s="39">
        <f t="shared" si="68"/>
        <v>6</v>
      </c>
    </row>
    <row r="2507" spans="1:7" x14ac:dyDescent="0.25">
      <c r="A2507" s="38" t="s">
        <v>1758</v>
      </c>
      <c r="B2507" s="38"/>
      <c r="C2507" s="39">
        <v>1</v>
      </c>
      <c r="D2507" s="39"/>
      <c r="E2507" s="39"/>
      <c r="F2507" s="39"/>
      <c r="G2507" s="39">
        <f t="shared" si="68"/>
        <v>1</v>
      </c>
    </row>
    <row r="2508" spans="1:7" x14ac:dyDescent="0.25">
      <c r="A2508" s="38" t="s">
        <v>1963</v>
      </c>
      <c r="B2508" s="38"/>
      <c r="C2508" s="39">
        <v>1</v>
      </c>
      <c r="D2508" s="39"/>
      <c r="E2508" s="39"/>
      <c r="F2508" s="39"/>
      <c r="G2508" s="39">
        <f t="shared" si="68"/>
        <v>1</v>
      </c>
    </row>
    <row r="2509" spans="1:7" x14ac:dyDescent="0.25">
      <c r="A2509" s="38" t="s">
        <v>1916</v>
      </c>
      <c r="B2509" s="38"/>
      <c r="C2509" s="39">
        <v>1</v>
      </c>
      <c r="D2509" s="39"/>
      <c r="E2509" s="39"/>
      <c r="F2509" s="39"/>
      <c r="G2509" s="39">
        <f t="shared" si="68"/>
        <v>1</v>
      </c>
    </row>
    <row r="2510" spans="1:7" x14ac:dyDescent="0.25">
      <c r="A2510" s="38" t="s">
        <v>1941</v>
      </c>
      <c r="B2510" s="38"/>
      <c r="C2510" s="39">
        <v>1</v>
      </c>
      <c r="D2510" s="39"/>
      <c r="E2510" s="39"/>
      <c r="F2510" s="39"/>
      <c r="G2510" s="39">
        <f t="shared" si="68"/>
        <v>1</v>
      </c>
    </row>
    <row r="2511" spans="1:7" x14ac:dyDescent="0.25">
      <c r="A2511" s="38" t="s">
        <v>1918</v>
      </c>
      <c r="B2511" s="38"/>
      <c r="C2511" s="39">
        <v>2</v>
      </c>
      <c r="D2511" s="39"/>
      <c r="E2511" s="39"/>
      <c r="F2511" s="39"/>
      <c r="G2511" s="39">
        <f t="shared" si="68"/>
        <v>2</v>
      </c>
    </row>
    <row r="2512" spans="1:7" x14ac:dyDescent="0.25">
      <c r="A2512" s="38" t="s">
        <v>1771</v>
      </c>
      <c r="B2512" s="38"/>
      <c r="C2512" s="39">
        <v>1</v>
      </c>
      <c r="D2512" s="39"/>
      <c r="E2512" s="39"/>
      <c r="F2512" s="39"/>
      <c r="G2512" s="39">
        <f t="shared" si="68"/>
        <v>1</v>
      </c>
    </row>
    <row r="2513" spans="1:7" x14ac:dyDescent="0.25">
      <c r="A2513" s="38" t="s">
        <v>1942</v>
      </c>
      <c r="B2513" s="38"/>
      <c r="C2513" s="39">
        <v>2</v>
      </c>
      <c r="D2513" s="39"/>
      <c r="E2513" s="39"/>
      <c r="F2513" s="39"/>
      <c r="G2513" s="39">
        <f t="shared" si="68"/>
        <v>2</v>
      </c>
    </row>
    <row r="2514" spans="1:7" x14ac:dyDescent="0.25">
      <c r="A2514" s="38" t="s">
        <v>1743</v>
      </c>
      <c r="B2514" s="38"/>
      <c r="C2514" s="39">
        <v>3</v>
      </c>
      <c r="D2514" s="39"/>
      <c r="E2514" s="39"/>
      <c r="F2514" s="39"/>
      <c r="G2514" s="39">
        <f t="shared" si="68"/>
        <v>3</v>
      </c>
    </row>
    <row r="2515" spans="1:7" x14ac:dyDescent="0.25">
      <c r="A2515" s="38" t="s">
        <v>1783</v>
      </c>
      <c r="B2515" s="38"/>
      <c r="C2515" s="39">
        <v>1</v>
      </c>
      <c r="D2515" s="39"/>
      <c r="E2515" s="39"/>
      <c r="F2515" s="39"/>
      <c r="G2515" s="39">
        <f t="shared" si="68"/>
        <v>1</v>
      </c>
    </row>
    <row r="2517" spans="1:7" x14ac:dyDescent="0.25">
      <c r="B2517" t="s">
        <v>1411</v>
      </c>
      <c r="C2517" s="33" t="s">
        <v>8</v>
      </c>
      <c r="D2517" s="34" t="s">
        <v>9</v>
      </c>
      <c r="E2517" s="33" t="s">
        <v>10</v>
      </c>
    </row>
    <row r="2518" spans="1:7" x14ac:dyDescent="0.25">
      <c r="B2518" t="s">
        <v>1411</v>
      </c>
      <c r="C2518" s="33" t="s">
        <v>11</v>
      </c>
      <c r="D2518" s="34" t="s">
        <v>282</v>
      </c>
      <c r="E2518" s="33" t="s">
        <v>283</v>
      </c>
    </row>
    <row r="2519" spans="1:7" x14ac:dyDescent="0.25">
      <c r="B2519" t="s">
        <v>1411</v>
      </c>
      <c r="C2519" s="33" t="s">
        <v>14</v>
      </c>
      <c r="D2519" s="34" t="s">
        <v>174</v>
      </c>
      <c r="E2519" s="33" t="s">
        <v>532</v>
      </c>
    </row>
    <row r="2521" spans="1:7" ht="45" customHeight="1" x14ac:dyDescent="0.25">
      <c r="A2521" s="35" t="s">
        <v>1974</v>
      </c>
      <c r="B2521" s="35" t="s">
        <v>1413</v>
      </c>
      <c r="C2521" s="35" t="s">
        <v>534</v>
      </c>
      <c r="D2521" s="36" t="s">
        <v>30</v>
      </c>
      <c r="E2521" s="2" t="s">
        <v>1975</v>
      </c>
      <c r="F2521" s="2" t="s">
        <v>1975</v>
      </c>
      <c r="G2521" s="37">
        <f>SUM(G2522:G2533)</f>
        <v>49</v>
      </c>
    </row>
    <row r="2522" spans="1:7" x14ac:dyDescent="0.25">
      <c r="A2522" s="38" t="s">
        <v>1696</v>
      </c>
      <c r="B2522" s="38"/>
      <c r="C2522" s="39"/>
      <c r="D2522" s="39"/>
      <c r="E2522" s="39"/>
      <c r="F2522" s="39"/>
      <c r="G2522" s="39">
        <f t="shared" ref="G2522:G2533" si="69">PRODUCT(C2522:F2522)</f>
        <v>0</v>
      </c>
    </row>
    <row r="2523" spans="1:7" x14ac:dyDescent="0.25">
      <c r="A2523" s="38" t="s">
        <v>1976</v>
      </c>
      <c r="B2523" s="38"/>
      <c r="C2523" s="39">
        <v>8</v>
      </c>
      <c r="D2523" s="39"/>
      <c r="E2523" s="39"/>
      <c r="F2523" s="39"/>
      <c r="G2523" s="39">
        <f t="shared" si="69"/>
        <v>8</v>
      </c>
    </row>
    <row r="2524" spans="1:7" x14ac:dyDescent="0.25">
      <c r="A2524" s="38" t="s">
        <v>1977</v>
      </c>
      <c r="B2524" s="38"/>
      <c r="C2524" s="39">
        <v>15</v>
      </c>
      <c r="D2524" s="39"/>
      <c r="E2524" s="39"/>
      <c r="F2524" s="39"/>
      <c r="G2524" s="39">
        <f t="shared" si="69"/>
        <v>15</v>
      </c>
    </row>
    <row r="2525" spans="1:7" x14ac:dyDescent="0.25">
      <c r="A2525" s="38" t="s">
        <v>1978</v>
      </c>
      <c r="B2525" s="38"/>
      <c r="C2525" s="39">
        <v>3</v>
      </c>
      <c r="D2525" s="39"/>
      <c r="E2525" s="39"/>
      <c r="F2525" s="39"/>
      <c r="G2525" s="39">
        <f t="shared" si="69"/>
        <v>3</v>
      </c>
    </row>
    <row r="2526" spans="1:7" x14ac:dyDescent="0.25">
      <c r="A2526" s="38" t="s">
        <v>1979</v>
      </c>
      <c r="B2526" s="38"/>
      <c r="C2526" s="39">
        <v>3</v>
      </c>
      <c r="D2526" s="39"/>
      <c r="E2526" s="39"/>
      <c r="F2526" s="39"/>
      <c r="G2526" s="39">
        <f t="shared" si="69"/>
        <v>3</v>
      </c>
    </row>
    <row r="2527" spans="1:7" x14ac:dyDescent="0.25">
      <c r="A2527" s="38" t="s">
        <v>1980</v>
      </c>
      <c r="B2527" s="38"/>
      <c r="C2527" s="39">
        <v>1</v>
      </c>
      <c r="D2527" s="39"/>
      <c r="E2527" s="39"/>
      <c r="F2527" s="39"/>
      <c r="G2527" s="39">
        <f t="shared" si="69"/>
        <v>1</v>
      </c>
    </row>
    <row r="2528" spans="1:7" x14ac:dyDescent="0.25">
      <c r="A2528" s="38" t="s">
        <v>1981</v>
      </c>
      <c r="B2528" s="38"/>
      <c r="C2528" s="39">
        <v>1</v>
      </c>
      <c r="D2528" s="39"/>
      <c r="E2528" s="39"/>
      <c r="F2528" s="39"/>
      <c r="G2528" s="39">
        <f t="shared" si="69"/>
        <v>1</v>
      </c>
    </row>
    <row r="2529" spans="1:7" x14ac:dyDescent="0.25">
      <c r="A2529" s="38" t="s">
        <v>1700</v>
      </c>
      <c r="B2529" s="38"/>
      <c r="C2529" s="39"/>
      <c r="D2529" s="39"/>
      <c r="E2529" s="39"/>
      <c r="F2529" s="39"/>
      <c r="G2529" s="39">
        <f t="shared" si="69"/>
        <v>0</v>
      </c>
    </row>
    <row r="2530" spans="1:7" x14ac:dyDescent="0.25">
      <c r="A2530" s="38" t="s">
        <v>1976</v>
      </c>
      <c r="B2530" s="38"/>
      <c r="C2530" s="39">
        <v>6</v>
      </c>
      <c r="D2530" s="39"/>
      <c r="E2530" s="39"/>
      <c r="F2530" s="39"/>
      <c r="G2530" s="39">
        <f t="shared" si="69"/>
        <v>6</v>
      </c>
    </row>
    <row r="2531" spans="1:7" x14ac:dyDescent="0.25">
      <c r="A2531" s="38" t="s">
        <v>1977</v>
      </c>
      <c r="B2531" s="38"/>
      <c r="C2531" s="39">
        <v>9</v>
      </c>
      <c r="D2531" s="39"/>
      <c r="E2531" s="39"/>
      <c r="F2531" s="39"/>
      <c r="G2531" s="39">
        <f t="shared" si="69"/>
        <v>9</v>
      </c>
    </row>
    <row r="2532" spans="1:7" x14ac:dyDescent="0.25">
      <c r="A2532" s="38" t="s">
        <v>1978</v>
      </c>
      <c r="B2532" s="38"/>
      <c r="C2532" s="39">
        <v>2</v>
      </c>
      <c r="D2532" s="39"/>
      <c r="E2532" s="39"/>
      <c r="F2532" s="39"/>
      <c r="G2532" s="39">
        <f t="shared" si="69"/>
        <v>2</v>
      </c>
    </row>
    <row r="2533" spans="1:7" x14ac:dyDescent="0.25">
      <c r="A2533" s="38" t="s">
        <v>1980</v>
      </c>
      <c r="B2533" s="38"/>
      <c r="C2533" s="39">
        <v>1</v>
      </c>
      <c r="D2533" s="39"/>
      <c r="E2533" s="39"/>
      <c r="F2533" s="39"/>
      <c r="G2533" s="39">
        <f t="shared" si="69"/>
        <v>1</v>
      </c>
    </row>
    <row r="2535" spans="1:7" ht="45" customHeight="1" x14ac:dyDescent="0.25">
      <c r="A2535" s="35" t="s">
        <v>1982</v>
      </c>
      <c r="B2535" s="35" t="s">
        <v>1413</v>
      </c>
      <c r="C2535" s="35" t="s">
        <v>536</v>
      </c>
      <c r="D2535" s="36" t="s">
        <v>37</v>
      </c>
      <c r="E2535" s="2" t="s">
        <v>1983</v>
      </c>
      <c r="F2535" s="2" t="s">
        <v>1983</v>
      </c>
      <c r="G2535" s="37">
        <f>SUM(G2536:G2539)</f>
        <v>2</v>
      </c>
    </row>
    <row r="2536" spans="1:7" x14ac:dyDescent="0.25">
      <c r="A2536" s="38" t="s">
        <v>1696</v>
      </c>
      <c r="B2536" s="38"/>
      <c r="C2536" s="39"/>
      <c r="D2536" s="39"/>
      <c r="E2536" s="39"/>
      <c r="F2536" s="39"/>
      <c r="G2536" s="39">
        <f>PRODUCT(C2536:F2536)</f>
        <v>0</v>
      </c>
    </row>
    <row r="2537" spans="1:7" x14ac:dyDescent="0.25">
      <c r="A2537" s="38" t="s">
        <v>1922</v>
      </c>
      <c r="B2537" s="38"/>
      <c r="C2537" s="39">
        <v>1</v>
      </c>
      <c r="D2537" s="39"/>
      <c r="E2537" s="39"/>
      <c r="F2537" s="39"/>
      <c r="G2537" s="39">
        <f>PRODUCT(C2537:F2537)</f>
        <v>1</v>
      </c>
    </row>
    <row r="2538" spans="1:7" x14ac:dyDescent="0.25">
      <c r="A2538" s="38" t="s">
        <v>1700</v>
      </c>
      <c r="B2538" s="38"/>
      <c r="C2538" s="39"/>
      <c r="D2538" s="39"/>
      <c r="E2538" s="39"/>
      <c r="F2538" s="39"/>
      <c r="G2538" s="39">
        <f>PRODUCT(C2538:F2538)</f>
        <v>0</v>
      </c>
    </row>
    <row r="2539" spans="1:7" x14ac:dyDescent="0.25">
      <c r="A2539" s="38" t="s">
        <v>1922</v>
      </c>
      <c r="B2539" s="38"/>
      <c r="C2539" s="39">
        <v>1</v>
      </c>
      <c r="D2539" s="39"/>
      <c r="E2539" s="39"/>
      <c r="F2539" s="39"/>
      <c r="G2539" s="39">
        <f>PRODUCT(C2539:F2539)</f>
        <v>1</v>
      </c>
    </row>
    <row r="2541" spans="1:7" ht="45" customHeight="1" x14ac:dyDescent="0.25">
      <c r="A2541" s="35" t="s">
        <v>1984</v>
      </c>
      <c r="B2541" s="35" t="s">
        <v>1413</v>
      </c>
      <c r="C2541" s="35" t="s">
        <v>512</v>
      </c>
      <c r="D2541" s="36" t="s">
        <v>37</v>
      </c>
      <c r="E2541" s="2" t="s">
        <v>1950</v>
      </c>
      <c r="F2541" s="2" t="s">
        <v>1950</v>
      </c>
      <c r="G2541" s="37">
        <f>SUM(G2542:G2551)</f>
        <v>35</v>
      </c>
    </row>
    <row r="2542" spans="1:7" x14ac:dyDescent="0.25">
      <c r="A2542" s="38" t="s">
        <v>1696</v>
      </c>
      <c r="B2542" s="38"/>
      <c r="C2542" s="39"/>
      <c r="D2542" s="39"/>
      <c r="E2542" s="39"/>
      <c r="F2542" s="39"/>
      <c r="G2542" s="39">
        <f t="shared" ref="G2542:G2551" si="70">PRODUCT(C2542:F2542)</f>
        <v>0</v>
      </c>
    </row>
    <row r="2543" spans="1:7" x14ac:dyDescent="0.25">
      <c r="A2543" s="38" t="s">
        <v>1977</v>
      </c>
      <c r="B2543" s="38"/>
      <c r="C2543" s="39">
        <v>15</v>
      </c>
      <c r="D2543" s="39"/>
      <c r="E2543" s="39"/>
      <c r="F2543" s="39"/>
      <c r="G2543" s="39">
        <f t="shared" si="70"/>
        <v>15</v>
      </c>
    </row>
    <row r="2544" spans="1:7" x14ac:dyDescent="0.25">
      <c r="A2544" s="38" t="s">
        <v>1978</v>
      </c>
      <c r="B2544" s="38"/>
      <c r="C2544" s="39">
        <v>3</v>
      </c>
      <c r="D2544" s="39"/>
      <c r="E2544" s="39"/>
      <c r="F2544" s="39"/>
      <c r="G2544" s="39">
        <f t="shared" si="70"/>
        <v>3</v>
      </c>
    </row>
    <row r="2545" spans="1:7" x14ac:dyDescent="0.25">
      <c r="A2545" s="38" t="s">
        <v>1979</v>
      </c>
      <c r="B2545" s="38"/>
      <c r="C2545" s="39">
        <v>3</v>
      </c>
      <c r="D2545" s="39"/>
      <c r="E2545" s="39"/>
      <c r="F2545" s="39"/>
      <c r="G2545" s="39">
        <f t="shared" si="70"/>
        <v>3</v>
      </c>
    </row>
    <row r="2546" spans="1:7" x14ac:dyDescent="0.25">
      <c r="A2546" s="38" t="s">
        <v>1980</v>
      </c>
      <c r="B2546" s="38"/>
      <c r="C2546" s="39">
        <v>1</v>
      </c>
      <c r="D2546" s="39"/>
      <c r="E2546" s="39"/>
      <c r="F2546" s="39"/>
      <c r="G2546" s="39">
        <f t="shared" si="70"/>
        <v>1</v>
      </c>
    </row>
    <row r="2547" spans="1:7" x14ac:dyDescent="0.25">
      <c r="A2547" s="38" t="s">
        <v>1981</v>
      </c>
      <c r="B2547" s="38"/>
      <c r="C2547" s="39">
        <v>1</v>
      </c>
      <c r="D2547" s="39"/>
      <c r="E2547" s="39"/>
      <c r="F2547" s="39"/>
      <c r="G2547" s="39">
        <f t="shared" si="70"/>
        <v>1</v>
      </c>
    </row>
    <row r="2548" spans="1:7" x14ac:dyDescent="0.25">
      <c r="A2548" s="38" t="s">
        <v>1700</v>
      </c>
      <c r="B2548" s="38"/>
      <c r="C2548" s="39"/>
      <c r="D2548" s="39"/>
      <c r="E2548" s="39"/>
      <c r="F2548" s="39"/>
      <c r="G2548" s="39">
        <f t="shared" si="70"/>
        <v>0</v>
      </c>
    </row>
    <row r="2549" spans="1:7" x14ac:dyDescent="0.25">
      <c r="A2549" s="38" t="s">
        <v>1977</v>
      </c>
      <c r="B2549" s="38"/>
      <c r="C2549" s="39">
        <v>9</v>
      </c>
      <c r="D2549" s="39"/>
      <c r="E2549" s="39"/>
      <c r="F2549" s="39"/>
      <c r="G2549" s="39">
        <f t="shared" si="70"/>
        <v>9</v>
      </c>
    </row>
    <row r="2550" spans="1:7" x14ac:dyDescent="0.25">
      <c r="A2550" s="38" t="s">
        <v>1978</v>
      </c>
      <c r="B2550" s="38"/>
      <c r="C2550" s="39">
        <v>2</v>
      </c>
      <c r="D2550" s="39"/>
      <c r="E2550" s="39"/>
      <c r="F2550" s="39"/>
      <c r="G2550" s="39">
        <f t="shared" si="70"/>
        <v>2</v>
      </c>
    </row>
    <row r="2551" spans="1:7" x14ac:dyDescent="0.25">
      <c r="A2551" s="38" t="s">
        <v>1980</v>
      </c>
      <c r="B2551" s="38"/>
      <c r="C2551" s="39">
        <v>1</v>
      </c>
      <c r="D2551" s="39"/>
      <c r="E2551" s="39"/>
      <c r="F2551" s="39"/>
      <c r="G2551" s="39">
        <f t="shared" si="70"/>
        <v>1</v>
      </c>
    </row>
    <row r="2553" spans="1:7" ht="45" customHeight="1" x14ac:dyDescent="0.25">
      <c r="A2553" s="35" t="s">
        <v>1985</v>
      </c>
      <c r="B2553" s="35" t="s">
        <v>1413</v>
      </c>
      <c r="C2553" s="35" t="s">
        <v>538</v>
      </c>
      <c r="D2553" s="36" t="s">
        <v>37</v>
      </c>
      <c r="E2553" s="2" t="s">
        <v>1986</v>
      </c>
      <c r="F2553" s="2" t="s">
        <v>1986</v>
      </c>
      <c r="G2553" s="37">
        <f>SUM(G2554:G2555)</f>
        <v>49</v>
      </c>
    </row>
    <row r="2554" spans="1:7" x14ac:dyDescent="0.25">
      <c r="A2554" s="38" t="s">
        <v>1696</v>
      </c>
      <c r="B2554" s="38"/>
      <c r="C2554" s="39">
        <v>31</v>
      </c>
      <c r="D2554" s="39"/>
      <c r="E2554" s="39"/>
      <c r="F2554" s="39"/>
      <c r="G2554" s="39">
        <f>PRODUCT(C2554:F2554)</f>
        <v>31</v>
      </c>
    </row>
    <row r="2555" spans="1:7" x14ac:dyDescent="0.25">
      <c r="A2555" s="38" t="s">
        <v>1700</v>
      </c>
      <c r="B2555" s="38"/>
      <c r="C2555" s="39">
        <v>18</v>
      </c>
      <c r="D2555" s="39"/>
      <c r="E2555" s="39"/>
      <c r="F2555" s="39"/>
      <c r="G2555" s="39">
        <f>PRODUCT(C2555:F2555)</f>
        <v>18</v>
      </c>
    </row>
    <row r="2557" spans="1:7" ht="45" customHeight="1" x14ac:dyDescent="0.25">
      <c r="A2557" s="35" t="s">
        <v>1987</v>
      </c>
      <c r="B2557" s="35" t="s">
        <v>1413</v>
      </c>
      <c r="C2557" s="35" t="s">
        <v>540</v>
      </c>
      <c r="D2557" s="36" t="s">
        <v>30</v>
      </c>
      <c r="E2557" s="2" t="s">
        <v>1988</v>
      </c>
      <c r="F2557" s="2" t="s">
        <v>1988</v>
      </c>
      <c r="G2557" s="37">
        <f>SUM(G2558:G2561)</f>
        <v>149.5</v>
      </c>
    </row>
    <row r="2558" spans="1:7" x14ac:dyDescent="0.25">
      <c r="A2558" s="38" t="s">
        <v>1696</v>
      </c>
      <c r="B2558" s="38"/>
      <c r="C2558" s="39"/>
      <c r="D2558" s="39"/>
      <c r="E2558" s="39"/>
      <c r="F2558" s="39"/>
      <c r="G2558" s="39">
        <f>PRODUCT(C2558:F2558)</f>
        <v>0</v>
      </c>
    </row>
    <row r="2559" spans="1:7" x14ac:dyDescent="0.25">
      <c r="A2559" s="38" t="s">
        <v>1989</v>
      </c>
      <c r="B2559" s="38"/>
      <c r="C2559" s="39">
        <v>1.1499999999999999</v>
      </c>
      <c r="D2559" s="39">
        <v>65</v>
      </c>
      <c r="E2559" s="39"/>
      <c r="F2559" s="39"/>
      <c r="G2559" s="39">
        <f>PRODUCT(C2559:F2559)</f>
        <v>74.75</v>
      </c>
    </row>
    <row r="2560" spans="1:7" x14ac:dyDescent="0.25">
      <c r="A2560" s="38" t="s">
        <v>1700</v>
      </c>
      <c r="B2560" s="38"/>
      <c r="C2560" s="39"/>
      <c r="D2560" s="39"/>
      <c r="E2560" s="39"/>
      <c r="F2560" s="39"/>
      <c r="G2560" s="39">
        <f>PRODUCT(C2560:F2560)</f>
        <v>0</v>
      </c>
    </row>
    <row r="2561" spans="1:7" x14ac:dyDescent="0.25">
      <c r="A2561" s="38" t="s">
        <v>1990</v>
      </c>
      <c r="B2561" s="38"/>
      <c r="C2561" s="39">
        <v>1.1499999999999999</v>
      </c>
      <c r="D2561" s="39">
        <v>65</v>
      </c>
      <c r="E2561" s="39"/>
      <c r="F2561" s="39"/>
      <c r="G2561" s="39">
        <f>PRODUCT(C2561:F2561)</f>
        <v>74.75</v>
      </c>
    </row>
    <row r="2563" spans="1:7" ht="45" customHeight="1" x14ac:dyDescent="0.25">
      <c r="A2563" s="35" t="s">
        <v>1991</v>
      </c>
      <c r="B2563" s="35" t="s">
        <v>1413</v>
      </c>
      <c r="C2563" s="35" t="s">
        <v>484</v>
      </c>
      <c r="D2563" s="36" t="s">
        <v>30</v>
      </c>
      <c r="E2563" s="2" t="s">
        <v>1906</v>
      </c>
      <c r="F2563" s="2" t="s">
        <v>1906</v>
      </c>
      <c r="G2563" s="37">
        <f>SUM(G2564:G2564)</f>
        <v>46</v>
      </c>
    </row>
    <row r="2564" spans="1:7" x14ac:dyDescent="0.25">
      <c r="A2564" s="38" t="s">
        <v>1992</v>
      </c>
      <c r="B2564" s="38"/>
      <c r="C2564" s="39">
        <v>1.1499999999999999</v>
      </c>
      <c r="D2564" s="39">
        <v>40</v>
      </c>
      <c r="E2564" s="39"/>
      <c r="F2564" s="39"/>
      <c r="G2564" s="39">
        <f>PRODUCT(C2564:F2564)</f>
        <v>46</v>
      </c>
    </row>
    <row r="2566" spans="1:7" ht="45" customHeight="1" x14ac:dyDescent="0.25">
      <c r="A2566" s="35" t="s">
        <v>1993</v>
      </c>
      <c r="B2566" s="35" t="s">
        <v>1413</v>
      </c>
      <c r="C2566" s="35" t="s">
        <v>542</v>
      </c>
      <c r="D2566" s="36" t="s">
        <v>30</v>
      </c>
      <c r="E2566" s="2" t="s">
        <v>1994</v>
      </c>
      <c r="F2566" s="2" t="s">
        <v>1994</v>
      </c>
      <c r="G2566" s="37">
        <f>SUM(G2567:G2568)</f>
        <v>55.774999999999991</v>
      </c>
    </row>
    <row r="2567" spans="1:7" x14ac:dyDescent="0.25">
      <c r="A2567" s="38" t="s">
        <v>1907</v>
      </c>
      <c r="B2567" s="38"/>
      <c r="C2567" s="39">
        <v>1.1499999999999999</v>
      </c>
      <c r="D2567" s="39">
        <v>27.5</v>
      </c>
      <c r="E2567" s="39"/>
      <c r="F2567" s="39"/>
      <c r="G2567" s="39">
        <f>PRODUCT(C2567:F2567)</f>
        <v>31.624999999999996</v>
      </c>
    </row>
    <row r="2568" spans="1:7" x14ac:dyDescent="0.25">
      <c r="A2568" s="38" t="s">
        <v>1908</v>
      </c>
      <c r="B2568" s="38"/>
      <c r="C2568" s="39">
        <v>1.1499999999999999</v>
      </c>
      <c r="D2568" s="39">
        <v>21</v>
      </c>
      <c r="E2568" s="39"/>
      <c r="F2568" s="39"/>
      <c r="G2568" s="39">
        <f>PRODUCT(C2568:F2568)</f>
        <v>24.15</v>
      </c>
    </row>
    <row r="2570" spans="1:7" ht="45" customHeight="1" x14ac:dyDescent="0.25">
      <c r="A2570" s="35" t="s">
        <v>1995</v>
      </c>
      <c r="B2570" s="35" t="s">
        <v>1413</v>
      </c>
      <c r="C2570" s="35" t="s">
        <v>544</v>
      </c>
      <c r="D2570" s="36" t="s">
        <v>37</v>
      </c>
      <c r="E2570" s="2" t="s">
        <v>1996</v>
      </c>
      <c r="F2570" s="2" t="s">
        <v>1996</v>
      </c>
      <c r="G2570" s="37">
        <f>SUM(G2571:G2571)</f>
        <v>3</v>
      </c>
    </row>
    <row r="2571" spans="1:7" x14ac:dyDescent="0.25">
      <c r="A2571" s="38" t="s">
        <v>1997</v>
      </c>
      <c r="B2571" s="38"/>
      <c r="C2571" s="39">
        <v>3</v>
      </c>
      <c r="D2571" s="39"/>
      <c r="E2571" s="39"/>
      <c r="F2571" s="39"/>
      <c r="G2571" s="39">
        <f>PRODUCT(C2571:F2571)</f>
        <v>3</v>
      </c>
    </row>
    <row r="2573" spans="1:7" ht="45" customHeight="1" x14ac:dyDescent="0.25">
      <c r="A2573" s="35" t="s">
        <v>1998</v>
      </c>
      <c r="B2573" s="35" t="s">
        <v>1413</v>
      </c>
      <c r="C2573" s="35" t="s">
        <v>546</v>
      </c>
      <c r="D2573" s="36" t="s">
        <v>37</v>
      </c>
      <c r="E2573" s="2" t="s">
        <v>547</v>
      </c>
      <c r="F2573" s="2" t="s">
        <v>547</v>
      </c>
      <c r="G2573" s="37">
        <f>SUM(G2574:G2574)</f>
        <v>3</v>
      </c>
    </row>
    <row r="2574" spans="1:7" x14ac:dyDescent="0.25">
      <c r="A2574" s="38" t="s">
        <v>1997</v>
      </c>
      <c r="B2574" s="38"/>
      <c r="C2574" s="39">
        <v>3</v>
      </c>
      <c r="D2574" s="39"/>
      <c r="E2574" s="39"/>
      <c r="F2574" s="39"/>
      <c r="G2574" s="39">
        <f>PRODUCT(C2574:F2574)</f>
        <v>3</v>
      </c>
    </row>
    <row r="2576" spans="1:7" x14ac:dyDescent="0.25">
      <c r="B2576" t="s">
        <v>1411</v>
      </c>
      <c r="C2576" s="33" t="s">
        <v>8</v>
      </c>
      <c r="D2576" s="34" t="s">
        <v>9</v>
      </c>
      <c r="E2576" s="33" t="s">
        <v>10</v>
      </c>
    </row>
    <row r="2577" spans="1:7" x14ac:dyDescent="0.25">
      <c r="B2577" t="s">
        <v>1411</v>
      </c>
      <c r="C2577" s="33" t="s">
        <v>11</v>
      </c>
      <c r="D2577" s="34" t="s">
        <v>282</v>
      </c>
      <c r="E2577" s="33" t="s">
        <v>283</v>
      </c>
    </row>
    <row r="2578" spans="1:7" x14ac:dyDescent="0.25">
      <c r="B2578" t="s">
        <v>1411</v>
      </c>
      <c r="C2578" s="33" t="s">
        <v>14</v>
      </c>
      <c r="D2578" s="34" t="s">
        <v>548</v>
      </c>
      <c r="E2578" s="33" t="s">
        <v>549</v>
      </c>
    </row>
    <row r="2579" spans="1:7" x14ac:dyDescent="0.25">
      <c r="B2579" t="s">
        <v>1411</v>
      </c>
      <c r="C2579" s="33" t="s">
        <v>24</v>
      </c>
      <c r="D2579" s="34" t="s">
        <v>9</v>
      </c>
      <c r="E2579" s="33" t="s">
        <v>550</v>
      </c>
    </row>
    <row r="2581" spans="1:7" ht="45" customHeight="1" x14ac:dyDescent="0.25">
      <c r="A2581" s="35" t="s">
        <v>1999</v>
      </c>
      <c r="B2581" s="35" t="s">
        <v>1413</v>
      </c>
      <c r="C2581" s="35" t="s">
        <v>552</v>
      </c>
      <c r="D2581" s="36" t="s">
        <v>37</v>
      </c>
      <c r="E2581" s="2" t="s">
        <v>2000</v>
      </c>
      <c r="F2581" s="2" t="s">
        <v>2000</v>
      </c>
      <c r="G2581" s="37">
        <f>SUM(G2582:G2584)</f>
        <v>6</v>
      </c>
    </row>
    <row r="2582" spans="1:7" x14ac:dyDescent="0.25">
      <c r="A2582" s="38" t="s">
        <v>2001</v>
      </c>
      <c r="B2582" s="38"/>
      <c r="C2582" s="39">
        <v>2</v>
      </c>
      <c r="D2582" s="39"/>
      <c r="E2582" s="39"/>
      <c r="F2582" s="39"/>
      <c r="G2582" s="39">
        <f>PRODUCT(C2582:F2582)</f>
        <v>2</v>
      </c>
    </row>
    <row r="2583" spans="1:7" x14ac:dyDescent="0.25">
      <c r="A2583" s="38" t="s">
        <v>2002</v>
      </c>
      <c r="B2583" s="38"/>
      <c r="C2583" s="39">
        <v>2</v>
      </c>
      <c r="D2583" s="39"/>
      <c r="E2583" s="39"/>
      <c r="F2583" s="39"/>
      <c r="G2583" s="39">
        <f>PRODUCT(C2583:F2583)</f>
        <v>2</v>
      </c>
    </row>
    <row r="2584" spans="1:7" x14ac:dyDescent="0.25">
      <c r="A2584" s="38" t="s">
        <v>2003</v>
      </c>
      <c r="B2584" s="38"/>
      <c r="C2584" s="39">
        <v>2</v>
      </c>
      <c r="D2584" s="39"/>
      <c r="E2584" s="39"/>
      <c r="F2584" s="39"/>
      <c r="G2584" s="39">
        <f>PRODUCT(C2584:F2584)</f>
        <v>2</v>
      </c>
    </row>
    <row r="2586" spans="1:7" ht="45" customHeight="1" x14ac:dyDescent="0.25">
      <c r="A2586" s="35" t="s">
        <v>2004</v>
      </c>
      <c r="B2586" s="35" t="s">
        <v>1413</v>
      </c>
      <c r="C2586" s="35" t="s">
        <v>554</v>
      </c>
      <c r="D2586" s="36" t="s">
        <v>37</v>
      </c>
      <c r="E2586" s="2" t="s">
        <v>2005</v>
      </c>
      <c r="F2586" s="2" t="s">
        <v>2005</v>
      </c>
      <c r="G2586" s="37">
        <f>SUM(G2587:G2591)</f>
        <v>5</v>
      </c>
    </row>
    <row r="2587" spans="1:7" x14ac:dyDescent="0.25">
      <c r="A2587" s="38" t="s">
        <v>2001</v>
      </c>
      <c r="B2587" s="38"/>
      <c r="C2587" s="39">
        <v>1</v>
      </c>
      <c r="D2587" s="39"/>
      <c r="E2587" s="39"/>
      <c r="F2587" s="39"/>
      <c r="G2587" s="39">
        <f>PRODUCT(C2587:F2587)</f>
        <v>1</v>
      </c>
    </row>
    <row r="2588" spans="1:7" x14ac:dyDescent="0.25">
      <c r="A2588" s="38" t="s">
        <v>2002</v>
      </c>
      <c r="B2588" s="38"/>
      <c r="C2588" s="39">
        <v>1</v>
      </c>
      <c r="D2588" s="39"/>
      <c r="E2588" s="39"/>
      <c r="F2588" s="39"/>
      <c r="G2588" s="39">
        <f>PRODUCT(C2588:F2588)</f>
        <v>1</v>
      </c>
    </row>
    <row r="2589" spans="1:7" x14ac:dyDescent="0.25">
      <c r="A2589" s="38" t="s">
        <v>2003</v>
      </c>
      <c r="B2589" s="38"/>
      <c r="C2589" s="39">
        <v>1</v>
      </c>
      <c r="D2589" s="39"/>
      <c r="E2589" s="39"/>
      <c r="F2589" s="39"/>
      <c r="G2589" s="39">
        <f>PRODUCT(C2589:F2589)</f>
        <v>1</v>
      </c>
    </row>
    <row r="2590" spans="1:7" x14ac:dyDescent="0.25">
      <c r="A2590" s="38" t="s">
        <v>2006</v>
      </c>
      <c r="B2590" s="38"/>
      <c r="C2590" s="39">
        <v>1</v>
      </c>
      <c r="D2590" s="39"/>
      <c r="E2590" s="39"/>
      <c r="F2590" s="39"/>
      <c r="G2590" s="39">
        <f>PRODUCT(C2590:F2590)</f>
        <v>1</v>
      </c>
    </row>
    <row r="2591" spans="1:7" x14ac:dyDescent="0.25">
      <c r="A2591" s="38" t="s">
        <v>2007</v>
      </c>
      <c r="B2591" s="38"/>
      <c r="C2591" s="39">
        <v>1</v>
      </c>
      <c r="D2591" s="39"/>
      <c r="E2591" s="39"/>
      <c r="F2591" s="39"/>
      <c r="G2591" s="39">
        <f>PRODUCT(C2591:F2591)</f>
        <v>1</v>
      </c>
    </row>
    <row r="2593" spans="1:7" ht="45" customHeight="1" x14ac:dyDescent="0.25">
      <c r="A2593" s="35" t="s">
        <v>2008</v>
      </c>
      <c r="B2593" s="35" t="s">
        <v>1413</v>
      </c>
      <c r="C2593" s="35" t="s">
        <v>556</v>
      </c>
      <c r="D2593" s="36" t="s">
        <v>37</v>
      </c>
      <c r="E2593" s="2" t="s">
        <v>2009</v>
      </c>
      <c r="F2593" s="2" t="s">
        <v>2009</v>
      </c>
      <c r="G2593" s="37">
        <f>SUM(G2594:G2596)</f>
        <v>3</v>
      </c>
    </row>
    <row r="2594" spans="1:7" x14ac:dyDescent="0.25">
      <c r="A2594" s="38" t="s">
        <v>2001</v>
      </c>
      <c r="B2594" s="38"/>
      <c r="C2594" s="39">
        <v>1</v>
      </c>
      <c r="D2594" s="39"/>
      <c r="E2594" s="39"/>
      <c r="F2594" s="39"/>
      <c r="G2594" s="39">
        <f>PRODUCT(C2594:F2594)</f>
        <v>1</v>
      </c>
    </row>
    <row r="2595" spans="1:7" x14ac:dyDescent="0.25">
      <c r="A2595" s="38" t="s">
        <v>2002</v>
      </c>
      <c r="B2595" s="38"/>
      <c r="C2595" s="39">
        <v>1</v>
      </c>
      <c r="D2595" s="39"/>
      <c r="E2595" s="39"/>
      <c r="F2595" s="39"/>
      <c r="G2595" s="39">
        <f>PRODUCT(C2595:F2595)</f>
        <v>1</v>
      </c>
    </row>
    <row r="2596" spans="1:7" x14ac:dyDescent="0.25">
      <c r="A2596" s="38" t="s">
        <v>2003</v>
      </c>
      <c r="B2596" s="38"/>
      <c r="C2596" s="39">
        <v>1</v>
      </c>
      <c r="D2596" s="39"/>
      <c r="E2596" s="39"/>
      <c r="F2596" s="39"/>
      <c r="G2596" s="39">
        <f>PRODUCT(C2596:F2596)</f>
        <v>1</v>
      </c>
    </row>
    <row r="2598" spans="1:7" ht="45" customHeight="1" x14ac:dyDescent="0.25">
      <c r="A2598" s="35" t="s">
        <v>2010</v>
      </c>
      <c r="B2598" s="35" t="s">
        <v>1413</v>
      </c>
      <c r="C2598" s="35" t="s">
        <v>558</v>
      </c>
      <c r="D2598" s="36" t="s">
        <v>37</v>
      </c>
      <c r="E2598" s="2" t="s">
        <v>2011</v>
      </c>
      <c r="F2598" s="2" t="s">
        <v>2011</v>
      </c>
      <c r="G2598" s="37">
        <f>SUM(G2599:G2600)</f>
        <v>2</v>
      </c>
    </row>
    <row r="2599" spans="1:7" x14ac:dyDescent="0.25">
      <c r="A2599" s="38" t="s">
        <v>2002</v>
      </c>
      <c r="B2599" s="38"/>
      <c r="C2599" s="39">
        <v>1</v>
      </c>
      <c r="D2599" s="39"/>
      <c r="E2599" s="39"/>
      <c r="F2599" s="39"/>
      <c r="G2599" s="39">
        <f>PRODUCT(C2599:F2599)</f>
        <v>1</v>
      </c>
    </row>
    <row r="2600" spans="1:7" x14ac:dyDescent="0.25">
      <c r="A2600" s="38" t="s">
        <v>2003</v>
      </c>
      <c r="B2600" s="38"/>
      <c r="C2600" s="39">
        <v>1</v>
      </c>
      <c r="D2600" s="39"/>
      <c r="E2600" s="39"/>
      <c r="F2600" s="39"/>
      <c r="G2600" s="39">
        <f>PRODUCT(C2600:F2600)</f>
        <v>1</v>
      </c>
    </row>
    <row r="2602" spans="1:7" ht="45" customHeight="1" x14ac:dyDescent="0.25">
      <c r="A2602" s="35" t="s">
        <v>2012</v>
      </c>
      <c r="B2602" s="35" t="s">
        <v>1413</v>
      </c>
      <c r="C2602" s="35" t="s">
        <v>560</v>
      </c>
      <c r="D2602" s="36" t="s">
        <v>37</v>
      </c>
      <c r="E2602" s="2" t="s">
        <v>2013</v>
      </c>
      <c r="F2602" s="2" t="s">
        <v>2013</v>
      </c>
      <c r="G2602" s="37">
        <f>SUM(G2603:G2603)</f>
        <v>12</v>
      </c>
    </row>
    <row r="2603" spans="1:7" x14ac:dyDescent="0.25">
      <c r="A2603" s="38"/>
      <c r="B2603" s="38"/>
      <c r="C2603" s="39">
        <v>12</v>
      </c>
      <c r="D2603" s="39"/>
      <c r="E2603" s="39"/>
      <c r="F2603" s="39"/>
      <c r="G2603" s="39">
        <f>PRODUCT(C2603:F2603)</f>
        <v>12</v>
      </c>
    </row>
    <row r="2605" spans="1:7" x14ac:dyDescent="0.25">
      <c r="B2605" t="s">
        <v>1411</v>
      </c>
      <c r="C2605" s="33" t="s">
        <v>8</v>
      </c>
      <c r="D2605" s="34" t="s">
        <v>9</v>
      </c>
      <c r="E2605" s="33" t="s">
        <v>10</v>
      </c>
    </row>
    <row r="2606" spans="1:7" x14ac:dyDescent="0.25">
      <c r="B2606" t="s">
        <v>1411</v>
      </c>
      <c r="C2606" s="33" t="s">
        <v>11</v>
      </c>
      <c r="D2606" s="34" t="s">
        <v>282</v>
      </c>
      <c r="E2606" s="33" t="s">
        <v>283</v>
      </c>
    </row>
    <row r="2607" spans="1:7" x14ac:dyDescent="0.25">
      <c r="B2607" t="s">
        <v>1411</v>
      </c>
      <c r="C2607" s="33" t="s">
        <v>14</v>
      </c>
      <c r="D2607" s="34" t="s">
        <v>548</v>
      </c>
      <c r="E2607" s="33" t="s">
        <v>549</v>
      </c>
    </row>
    <row r="2608" spans="1:7" x14ac:dyDescent="0.25">
      <c r="B2608" t="s">
        <v>1411</v>
      </c>
      <c r="C2608" s="33" t="s">
        <v>24</v>
      </c>
      <c r="D2608" s="34" t="s">
        <v>32</v>
      </c>
      <c r="E2608" s="33" t="s">
        <v>562</v>
      </c>
    </row>
    <row r="2610" spans="1:7" ht="45" customHeight="1" x14ac:dyDescent="0.25">
      <c r="A2610" s="35" t="s">
        <v>2014</v>
      </c>
      <c r="B2610" s="35" t="s">
        <v>1413</v>
      </c>
      <c r="C2610" s="35" t="s">
        <v>564</v>
      </c>
      <c r="D2610" s="36" t="s">
        <v>37</v>
      </c>
      <c r="E2610" s="2" t="s">
        <v>2015</v>
      </c>
      <c r="F2610" s="2" t="s">
        <v>2015</v>
      </c>
      <c r="G2610" s="37">
        <f>SUM(G2611:G2611)</f>
        <v>1</v>
      </c>
    </row>
    <row r="2611" spans="1:7" x14ac:dyDescent="0.25">
      <c r="A2611" s="38" t="s">
        <v>2016</v>
      </c>
      <c r="B2611" s="38"/>
      <c r="C2611" s="39">
        <v>1</v>
      </c>
      <c r="D2611" s="39"/>
      <c r="E2611" s="39"/>
      <c r="F2611" s="39"/>
      <c r="G2611" s="39">
        <f>PRODUCT(C2611:F2611)</f>
        <v>1</v>
      </c>
    </row>
    <row r="2613" spans="1:7" ht="45" customHeight="1" x14ac:dyDescent="0.25">
      <c r="A2613" s="35" t="s">
        <v>2017</v>
      </c>
      <c r="B2613" s="35" t="s">
        <v>1413</v>
      </c>
      <c r="C2613" s="35" t="s">
        <v>566</v>
      </c>
      <c r="D2613" s="36" t="s">
        <v>37</v>
      </c>
      <c r="E2613" s="2" t="s">
        <v>2018</v>
      </c>
      <c r="F2613" s="2" t="s">
        <v>2018</v>
      </c>
      <c r="G2613" s="37">
        <f>SUM(G2614:G2614)</f>
        <v>2</v>
      </c>
    </row>
    <row r="2614" spans="1:7" x14ac:dyDescent="0.25">
      <c r="A2614" s="38" t="s">
        <v>2019</v>
      </c>
      <c r="B2614" s="38"/>
      <c r="C2614" s="39">
        <v>2</v>
      </c>
      <c r="D2614" s="39"/>
      <c r="E2614" s="39"/>
      <c r="F2614" s="39"/>
      <c r="G2614" s="39">
        <f>PRODUCT(C2614:F2614)</f>
        <v>2</v>
      </c>
    </row>
    <row r="2616" spans="1:7" ht="45" customHeight="1" x14ac:dyDescent="0.25">
      <c r="A2616" s="35" t="s">
        <v>2020</v>
      </c>
      <c r="B2616" s="35" t="s">
        <v>1413</v>
      </c>
      <c r="C2616" s="35" t="s">
        <v>568</v>
      </c>
      <c r="D2616" s="36" t="s">
        <v>37</v>
      </c>
      <c r="E2616" s="2" t="s">
        <v>2021</v>
      </c>
      <c r="F2616" s="2" t="s">
        <v>2021</v>
      </c>
      <c r="G2616" s="37">
        <f>SUM(G2617:G2617)</f>
        <v>2</v>
      </c>
    </row>
    <row r="2617" spans="1:7" x14ac:dyDescent="0.25">
      <c r="A2617" s="38" t="s">
        <v>2022</v>
      </c>
      <c r="B2617" s="38"/>
      <c r="C2617" s="39">
        <v>2</v>
      </c>
      <c r="D2617" s="39"/>
      <c r="E2617" s="39"/>
      <c r="F2617" s="39"/>
      <c r="G2617" s="39">
        <f>PRODUCT(C2617:F2617)</f>
        <v>2</v>
      </c>
    </row>
    <row r="2619" spans="1:7" ht="45" customHeight="1" x14ac:dyDescent="0.25">
      <c r="A2619" s="35" t="s">
        <v>2023</v>
      </c>
      <c r="B2619" s="35" t="s">
        <v>1413</v>
      </c>
      <c r="C2619" s="35" t="s">
        <v>570</v>
      </c>
      <c r="D2619" s="36" t="s">
        <v>37</v>
      </c>
      <c r="E2619" s="2" t="s">
        <v>2024</v>
      </c>
      <c r="F2619" s="2" t="s">
        <v>2024</v>
      </c>
      <c r="G2619" s="37">
        <f>SUM(G2620:G2620)</f>
        <v>2</v>
      </c>
    </row>
    <row r="2620" spans="1:7" x14ac:dyDescent="0.25">
      <c r="A2620" s="38" t="s">
        <v>2025</v>
      </c>
      <c r="B2620" s="38"/>
      <c r="C2620" s="39">
        <v>2</v>
      </c>
      <c r="D2620" s="39"/>
      <c r="E2620" s="39"/>
      <c r="F2620" s="39"/>
      <c r="G2620" s="39">
        <f>PRODUCT(C2620:F2620)</f>
        <v>2</v>
      </c>
    </row>
    <row r="2622" spans="1:7" ht="45" customHeight="1" x14ac:dyDescent="0.25">
      <c r="A2622" s="35" t="s">
        <v>2026</v>
      </c>
      <c r="B2622" s="35" t="s">
        <v>1413</v>
      </c>
      <c r="C2622" s="35" t="s">
        <v>572</v>
      </c>
      <c r="D2622" s="36" t="s">
        <v>37</v>
      </c>
      <c r="E2622" s="2" t="s">
        <v>2027</v>
      </c>
      <c r="F2622" s="2" t="s">
        <v>2027</v>
      </c>
      <c r="G2622" s="37">
        <f>SUM(G2623:G2623)</f>
        <v>1</v>
      </c>
    </row>
    <row r="2623" spans="1:7" x14ac:dyDescent="0.25">
      <c r="A2623" s="38" t="s">
        <v>2028</v>
      </c>
      <c r="B2623" s="38"/>
      <c r="C2623" s="39">
        <v>1</v>
      </c>
      <c r="D2623" s="39"/>
      <c r="E2623" s="39"/>
      <c r="F2623" s="39"/>
      <c r="G2623" s="39">
        <f>PRODUCT(C2623:F2623)</f>
        <v>1</v>
      </c>
    </row>
    <row r="2625" spans="1:7" ht="45" customHeight="1" x14ac:dyDescent="0.25">
      <c r="A2625" s="35" t="s">
        <v>2029</v>
      </c>
      <c r="B2625" s="35" t="s">
        <v>1413</v>
      </c>
      <c r="C2625" s="35" t="s">
        <v>574</v>
      </c>
      <c r="D2625" s="36" t="s">
        <v>37</v>
      </c>
      <c r="E2625" s="2" t="s">
        <v>2030</v>
      </c>
      <c r="F2625" s="2" t="s">
        <v>2030</v>
      </c>
      <c r="G2625" s="37">
        <f>SUM(G2626:G2626)</f>
        <v>1</v>
      </c>
    </row>
    <row r="2626" spans="1:7" x14ac:dyDescent="0.25">
      <c r="A2626" s="38"/>
      <c r="B2626" s="38"/>
      <c r="C2626" s="39">
        <v>1</v>
      </c>
      <c r="D2626" s="39"/>
      <c r="E2626" s="39"/>
      <c r="F2626" s="39"/>
      <c r="G2626" s="39">
        <f>PRODUCT(C2626:F2626)</f>
        <v>1</v>
      </c>
    </row>
    <row r="2628" spans="1:7" x14ac:dyDescent="0.25">
      <c r="B2628" t="s">
        <v>1411</v>
      </c>
      <c r="C2628" s="33" t="s">
        <v>8</v>
      </c>
      <c r="D2628" s="34" t="s">
        <v>9</v>
      </c>
      <c r="E2628" s="33" t="s">
        <v>10</v>
      </c>
    </row>
    <row r="2629" spans="1:7" x14ac:dyDescent="0.25">
      <c r="B2629" t="s">
        <v>1411</v>
      </c>
      <c r="C2629" s="33" t="s">
        <v>11</v>
      </c>
      <c r="D2629" s="34" t="s">
        <v>282</v>
      </c>
      <c r="E2629" s="33" t="s">
        <v>283</v>
      </c>
    </row>
    <row r="2630" spans="1:7" x14ac:dyDescent="0.25">
      <c r="B2630" t="s">
        <v>1411</v>
      </c>
      <c r="C2630" s="33" t="s">
        <v>14</v>
      </c>
      <c r="D2630" s="34" t="s">
        <v>548</v>
      </c>
      <c r="E2630" s="33" t="s">
        <v>549</v>
      </c>
    </row>
    <row r="2631" spans="1:7" x14ac:dyDescent="0.25">
      <c r="B2631" t="s">
        <v>1411</v>
      </c>
      <c r="C2631" s="33" t="s">
        <v>24</v>
      </c>
      <c r="D2631" s="34" t="s">
        <v>39</v>
      </c>
      <c r="E2631" s="33" t="s">
        <v>576</v>
      </c>
    </row>
    <row r="2633" spans="1:7" ht="45" customHeight="1" x14ac:dyDescent="0.25">
      <c r="A2633" s="35" t="s">
        <v>2031</v>
      </c>
      <c r="B2633" s="35" t="s">
        <v>1413</v>
      </c>
      <c r="C2633" s="35" t="s">
        <v>578</v>
      </c>
      <c r="D2633" s="36" t="s">
        <v>30</v>
      </c>
      <c r="E2633" s="2" t="s">
        <v>2032</v>
      </c>
      <c r="F2633" s="2" t="s">
        <v>2032</v>
      </c>
      <c r="G2633" s="37">
        <f>SUM(G2634:G2634)</f>
        <v>264.5</v>
      </c>
    </row>
    <row r="2634" spans="1:7" x14ac:dyDescent="0.25">
      <c r="A2634" s="38" t="s">
        <v>2033</v>
      </c>
      <c r="B2634" s="38"/>
      <c r="C2634" s="39">
        <v>1.1499999999999999</v>
      </c>
      <c r="D2634" s="39">
        <v>230</v>
      </c>
      <c r="E2634" s="39"/>
      <c r="F2634" s="39"/>
      <c r="G2634" s="39">
        <f>PRODUCT(C2634:F2634)</f>
        <v>264.5</v>
      </c>
    </row>
    <row r="2636" spans="1:7" ht="45" customHeight="1" x14ac:dyDescent="0.25">
      <c r="A2636" s="35" t="s">
        <v>2034</v>
      </c>
      <c r="B2636" s="35" t="s">
        <v>1413</v>
      </c>
      <c r="C2636" s="35" t="s">
        <v>538</v>
      </c>
      <c r="D2636" s="36" t="s">
        <v>37</v>
      </c>
      <c r="E2636" s="2" t="s">
        <v>1986</v>
      </c>
      <c r="F2636" s="2" t="s">
        <v>1986</v>
      </c>
      <c r="G2636" s="37">
        <f>SUM(G2637:G2637)</f>
        <v>2</v>
      </c>
    </row>
    <row r="2637" spans="1:7" x14ac:dyDescent="0.25">
      <c r="A2637" s="38" t="s">
        <v>2019</v>
      </c>
      <c r="B2637" s="38"/>
      <c r="C2637" s="39">
        <v>2</v>
      </c>
      <c r="D2637" s="39"/>
      <c r="E2637" s="39"/>
      <c r="F2637" s="39"/>
      <c r="G2637" s="39">
        <f>PRODUCT(C2637:F2637)</f>
        <v>2</v>
      </c>
    </row>
    <row r="2639" spans="1:7" ht="45" customHeight="1" x14ac:dyDescent="0.25">
      <c r="A2639" s="35" t="s">
        <v>2035</v>
      </c>
      <c r="B2639" s="35" t="s">
        <v>1413</v>
      </c>
      <c r="C2639" s="35" t="s">
        <v>580</v>
      </c>
      <c r="D2639" s="36" t="s">
        <v>30</v>
      </c>
      <c r="E2639" s="2" t="s">
        <v>2036</v>
      </c>
      <c r="F2639" s="2" t="s">
        <v>2036</v>
      </c>
      <c r="G2639" s="37">
        <f>SUM(G2640:G2640)</f>
        <v>10</v>
      </c>
    </row>
    <row r="2640" spans="1:7" x14ac:dyDescent="0.25">
      <c r="A2640" s="38" t="s">
        <v>2019</v>
      </c>
      <c r="B2640" s="38"/>
      <c r="C2640" s="39">
        <v>2</v>
      </c>
      <c r="D2640" s="39">
        <v>5</v>
      </c>
      <c r="E2640" s="39"/>
      <c r="F2640" s="39"/>
      <c r="G2640" s="39">
        <f>PRODUCT(C2640:F2640)</f>
        <v>10</v>
      </c>
    </row>
    <row r="2642" spans="1:7" x14ac:dyDescent="0.25">
      <c r="B2642" t="s">
        <v>1411</v>
      </c>
      <c r="C2642" s="33" t="s">
        <v>8</v>
      </c>
      <c r="D2642" s="34" t="s">
        <v>9</v>
      </c>
      <c r="E2642" s="33" t="s">
        <v>10</v>
      </c>
    </row>
    <row r="2643" spans="1:7" x14ac:dyDescent="0.25">
      <c r="B2643" t="s">
        <v>1411</v>
      </c>
      <c r="C2643" s="33" t="s">
        <v>11</v>
      </c>
      <c r="D2643" s="34" t="s">
        <v>282</v>
      </c>
      <c r="E2643" s="33" t="s">
        <v>283</v>
      </c>
    </row>
    <row r="2644" spans="1:7" x14ac:dyDescent="0.25">
      <c r="B2644" t="s">
        <v>1411</v>
      </c>
      <c r="C2644" s="33" t="s">
        <v>14</v>
      </c>
      <c r="D2644" s="34" t="s">
        <v>582</v>
      </c>
      <c r="E2644" s="33" t="s">
        <v>583</v>
      </c>
    </row>
    <row r="2646" spans="1:7" ht="45" customHeight="1" x14ac:dyDescent="0.25">
      <c r="A2646" s="35" t="s">
        <v>2037</v>
      </c>
      <c r="B2646" s="35" t="s">
        <v>1413</v>
      </c>
      <c r="C2646" s="35" t="s">
        <v>585</v>
      </c>
      <c r="D2646" s="36" t="s">
        <v>37</v>
      </c>
      <c r="E2646" s="2" t="s">
        <v>2038</v>
      </c>
      <c r="F2646" s="2" t="s">
        <v>2038</v>
      </c>
      <c r="G2646" s="37">
        <f>SUM(G2647:G2651)</f>
        <v>25</v>
      </c>
    </row>
    <row r="2647" spans="1:7" x14ac:dyDescent="0.25">
      <c r="A2647" s="38" t="s">
        <v>2033</v>
      </c>
      <c r="B2647" s="38"/>
      <c r="C2647" s="39">
        <v>1</v>
      </c>
      <c r="D2647" s="39"/>
      <c r="E2647" s="39"/>
      <c r="F2647" s="39"/>
      <c r="G2647" s="39">
        <f>PRODUCT(C2647:F2647)</f>
        <v>1</v>
      </c>
    </row>
    <row r="2648" spans="1:7" x14ac:dyDescent="0.25">
      <c r="A2648" s="38" t="s">
        <v>2039</v>
      </c>
      <c r="B2648" s="38"/>
      <c r="C2648" s="39"/>
      <c r="D2648" s="39"/>
      <c r="E2648" s="39"/>
      <c r="F2648" s="39"/>
      <c r="G2648" s="39">
        <f>PRODUCT(C2648:F2648)</f>
        <v>0</v>
      </c>
    </row>
    <row r="2649" spans="1:7" x14ac:dyDescent="0.25">
      <c r="A2649" s="38" t="s">
        <v>1775</v>
      </c>
      <c r="B2649" s="38"/>
      <c r="C2649" s="39">
        <v>1</v>
      </c>
      <c r="D2649" s="39"/>
      <c r="E2649" s="39"/>
      <c r="F2649" s="39"/>
      <c r="G2649" s="39">
        <f>PRODUCT(C2649:F2649)</f>
        <v>1</v>
      </c>
    </row>
    <row r="2650" spans="1:7" x14ac:dyDescent="0.25">
      <c r="A2650" s="38" t="s">
        <v>2040</v>
      </c>
      <c r="B2650" s="38"/>
      <c r="C2650" s="39">
        <v>13</v>
      </c>
      <c r="D2650" s="39"/>
      <c r="E2650" s="39"/>
      <c r="F2650" s="39"/>
      <c r="G2650" s="39">
        <f>PRODUCT(C2650:F2650)</f>
        <v>13</v>
      </c>
    </row>
    <row r="2651" spans="1:7" x14ac:dyDescent="0.25">
      <c r="A2651" s="38" t="s">
        <v>2041</v>
      </c>
      <c r="B2651" s="38"/>
      <c r="C2651" s="39">
        <v>10</v>
      </c>
      <c r="D2651" s="39"/>
      <c r="E2651" s="39"/>
      <c r="F2651" s="39"/>
      <c r="G2651" s="39">
        <f>PRODUCT(C2651:F2651)</f>
        <v>10</v>
      </c>
    </row>
    <row r="2653" spans="1:7" ht="45" customHeight="1" x14ac:dyDescent="0.25">
      <c r="A2653" s="35" t="s">
        <v>2042</v>
      </c>
      <c r="B2653" s="35" t="s">
        <v>1413</v>
      </c>
      <c r="C2653" s="35" t="s">
        <v>587</v>
      </c>
      <c r="D2653" s="36" t="s">
        <v>37</v>
      </c>
      <c r="E2653" s="2" t="s">
        <v>2043</v>
      </c>
      <c r="F2653" s="2" t="s">
        <v>2043</v>
      </c>
      <c r="G2653" s="37">
        <f>SUM(G2654:G2654)</f>
        <v>1</v>
      </c>
    </row>
    <row r="2654" spans="1:7" x14ac:dyDescent="0.25">
      <c r="A2654" s="38"/>
      <c r="B2654" s="38"/>
      <c r="C2654" s="39">
        <v>1</v>
      </c>
      <c r="D2654" s="39"/>
      <c r="E2654" s="39"/>
      <c r="F2654" s="39"/>
      <c r="G2654" s="39">
        <f>PRODUCT(C2654:F2654)</f>
        <v>1</v>
      </c>
    </row>
    <row r="2656" spans="1:7" ht="45" customHeight="1" x14ac:dyDescent="0.25">
      <c r="A2656" s="35" t="s">
        <v>2044</v>
      </c>
      <c r="B2656" s="35" t="s">
        <v>1413</v>
      </c>
      <c r="C2656" s="35" t="s">
        <v>589</v>
      </c>
      <c r="D2656" s="36" t="s">
        <v>37</v>
      </c>
      <c r="E2656" s="2" t="s">
        <v>2045</v>
      </c>
      <c r="F2656" s="2" t="s">
        <v>2045</v>
      </c>
      <c r="G2656" s="37">
        <f>SUM(G2657:G2657)</f>
        <v>1</v>
      </c>
    </row>
    <row r="2657" spans="1:7" x14ac:dyDescent="0.25">
      <c r="A2657" s="38" t="s">
        <v>2046</v>
      </c>
      <c r="B2657" s="38"/>
      <c r="C2657" s="39">
        <v>1</v>
      </c>
      <c r="D2657" s="39"/>
      <c r="E2657" s="39"/>
      <c r="F2657" s="39"/>
      <c r="G2657" s="39">
        <f>PRODUCT(C2657:F2657)</f>
        <v>1</v>
      </c>
    </row>
    <row r="2659" spans="1:7" ht="45" customHeight="1" x14ac:dyDescent="0.25">
      <c r="A2659" s="35" t="s">
        <v>2047</v>
      </c>
      <c r="B2659" s="35" t="s">
        <v>1413</v>
      </c>
      <c r="C2659" s="35" t="s">
        <v>591</v>
      </c>
      <c r="D2659" s="36" t="s">
        <v>37</v>
      </c>
      <c r="E2659" s="2" t="s">
        <v>2048</v>
      </c>
      <c r="F2659" s="2" t="s">
        <v>2048</v>
      </c>
      <c r="G2659" s="37">
        <f>SUM(G2660:G2661)</f>
        <v>4</v>
      </c>
    </row>
    <row r="2660" spans="1:7" x14ac:dyDescent="0.25">
      <c r="A2660" s="38" t="s">
        <v>2040</v>
      </c>
      <c r="B2660" s="38"/>
      <c r="C2660" s="39">
        <v>2</v>
      </c>
      <c r="D2660" s="39"/>
      <c r="E2660" s="39"/>
      <c r="F2660" s="39"/>
      <c r="G2660" s="39">
        <f>PRODUCT(C2660:F2660)</f>
        <v>2</v>
      </c>
    </row>
    <row r="2661" spans="1:7" x14ac:dyDescent="0.25">
      <c r="A2661" s="38" t="s">
        <v>2041</v>
      </c>
      <c r="B2661" s="38"/>
      <c r="C2661" s="39">
        <v>2</v>
      </c>
      <c r="D2661" s="39"/>
      <c r="E2661" s="39"/>
      <c r="F2661" s="39"/>
      <c r="G2661" s="39">
        <f>PRODUCT(C2661:F2661)</f>
        <v>2</v>
      </c>
    </row>
    <row r="2663" spans="1:7" ht="45" customHeight="1" x14ac:dyDescent="0.25">
      <c r="A2663" s="35" t="s">
        <v>2049</v>
      </c>
      <c r="B2663" s="35" t="s">
        <v>1413</v>
      </c>
      <c r="C2663" s="35" t="s">
        <v>593</v>
      </c>
      <c r="D2663" s="36" t="s">
        <v>37</v>
      </c>
      <c r="E2663" s="2" t="s">
        <v>2050</v>
      </c>
      <c r="F2663" s="2" t="s">
        <v>2050</v>
      </c>
      <c r="G2663" s="37">
        <f>SUM(G2664:G2664)</f>
        <v>1</v>
      </c>
    </row>
    <row r="2664" spans="1:7" x14ac:dyDescent="0.25">
      <c r="A2664" s="38"/>
      <c r="B2664" s="38"/>
      <c r="C2664" s="39">
        <v>1</v>
      </c>
      <c r="D2664" s="39"/>
      <c r="E2664" s="39"/>
      <c r="F2664" s="39"/>
      <c r="G2664" s="39">
        <f>PRODUCT(C2664:F2664)</f>
        <v>1</v>
      </c>
    </row>
    <row r="2666" spans="1:7" ht="45" customHeight="1" x14ac:dyDescent="0.25">
      <c r="A2666" s="35" t="s">
        <v>2051</v>
      </c>
      <c r="B2666" s="35" t="s">
        <v>1413</v>
      </c>
      <c r="C2666" s="35" t="s">
        <v>595</v>
      </c>
      <c r="D2666" s="36" t="s">
        <v>37</v>
      </c>
      <c r="E2666" s="2" t="s">
        <v>2052</v>
      </c>
      <c r="F2666" s="2" t="s">
        <v>2052</v>
      </c>
      <c r="G2666" s="37">
        <f>SUM(G2667:G2668)</f>
        <v>2</v>
      </c>
    </row>
    <row r="2667" spans="1:7" x14ac:dyDescent="0.25">
      <c r="A2667" s="38" t="s">
        <v>2040</v>
      </c>
      <c r="B2667" s="38"/>
      <c r="C2667" s="39">
        <v>1</v>
      </c>
      <c r="D2667" s="39"/>
      <c r="E2667" s="39"/>
      <c r="F2667" s="39"/>
      <c r="G2667" s="39">
        <f>PRODUCT(C2667:F2667)</f>
        <v>1</v>
      </c>
    </row>
    <row r="2668" spans="1:7" x14ac:dyDescent="0.25">
      <c r="A2668" s="38" t="s">
        <v>2041</v>
      </c>
      <c r="B2668" s="38"/>
      <c r="C2668" s="39">
        <v>1</v>
      </c>
      <c r="D2668" s="39"/>
      <c r="E2668" s="39"/>
      <c r="F2668" s="39"/>
      <c r="G2668" s="39">
        <f>PRODUCT(C2668:F2668)</f>
        <v>1</v>
      </c>
    </row>
    <row r="2670" spans="1:7" ht="45" customHeight="1" x14ac:dyDescent="0.25">
      <c r="A2670" s="35" t="s">
        <v>2053</v>
      </c>
      <c r="B2670" s="35" t="s">
        <v>1413</v>
      </c>
      <c r="C2670" s="35" t="s">
        <v>597</v>
      </c>
      <c r="D2670" s="36" t="s">
        <v>37</v>
      </c>
      <c r="E2670" s="2" t="s">
        <v>2054</v>
      </c>
      <c r="F2670" s="2" t="s">
        <v>2054</v>
      </c>
      <c r="G2670" s="37">
        <f>SUM(G2671:G2671)</f>
        <v>1</v>
      </c>
    </row>
    <row r="2671" spans="1:7" x14ac:dyDescent="0.25">
      <c r="A2671" s="38" t="s">
        <v>2055</v>
      </c>
      <c r="B2671" s="38"/>
      <c r="C2671" s="39">
        <v>1</v>
      </c>
      <c r="D2671" s="39"/>
      <c r="E2671" s="39"/>
      <c r="F2671" s="39"/>
      <c r="G2671" s="39">
        <f>PRODUCT(C2671:F2671)</f>
        <v>1</v>
      </c>
    </row>
    <row r="2673" spans="1:7" ht="45" customHeight="1" x14ac:dyDescent="0.25">
      <c r="A2673" s="35" t="s">
        <v>2056</v>
      </c>
      <c r="B2673" s="35" t="s">
        <v>1413</v>
      </c>
      <c r="C2673" s="35" t="s">
        <v>599</v>
      </c>
      <c r="D2673" s="36" t="s">
        <v>37</v>
      </c>
      <c r="E2673" s="2" t="s">
        <v>2057</v>
      </c>
      <c r="F2673" s="2" t="s">
        <v>2057</v>
      </c>
      <c r="G2673" s="37">
        <f>SUM(G2674:G2674)</f>
        <v>1</v>
      </c>
    </row>
    <row r="2674" spans="1:7" x14ac:dyDescent="0.25">
      <c r="A2674" s="38" t="s">
        <v>2019</v>
      </c>
      <c r="B2674" s="38"/>
      <c r="C2674" s="39">
        <v>1</v>
      </c>
      <c r="D2674" s="39"/>
      <c r="E2674" s="39"/>
      <c r="F2674" s="39"/>
      <c r="G2674" s="39">
        <f>PRODUCT(C2674:F2674)</f>
        <v>1</v>
      </c>
    </row>
    <row r="2676" spans="1:7" ht="45" customHeight="1" x14ac:dyDescent="0.25">
      <c r="A2676" s="35" t="s">
        <v>2058</v>
      </c>
      <c r="B2676" s="35" t="s">
        <v>1413</v>
      </c>
      <c r="C2676" s="35" t="s">
        <v>568</v>
      </c>
      <c r="D2676" s="36" t="s">
        <v>37</v>
      </c>
      <c r="E2676" s="2" t="s">
        <v>2021</v>
      </c>
      <c r="F2676" s="2" t="s">
        <v>2021</v>
      </c>
      <c r="G2676" s="37">
        <f>SUM(G2677:G2677)</f>
        <v>1</v>
      </c>
    </row>
    <row r="2677" spans="1:7" x14ac:dyDescent="0.25">
      <c r="A2677" s="38" t="s">
        <v>2022</v>
      </c>
      <c r="B2677" s="38"/>
      <c r="C2677" s="39">
        <v>1</v>
      </c>
      <c r="D2677" s="39"/>
      <c r="E2677" s="39"/>
      <c r="F2677" s="39"/>
      <c r="G2677" s="39">
        <f>PRODUCT(C2677:F2677)</f>
        <v>1</v>
      </c>
    </row>
    <row r="2679" spans="1:7" ht="45" customHeight="1" x14ac:dyDescent="0.25">
      <c r="A2679" s="35" t="s">
        <v>2059</v>
      </c>
      <c r="B2679" s="35" t="s">
        <v>1413</v>
      </c>
      <c r="C2679" s="35" t="s">
        <v>570</v>
      </c>
      <c r="D2679" s="36" t="s">
        <v>37</v>
      </c>
      <c r="E2679" s="2" t="s">
        <v>2024</v>
      </c>
      <c r="F2679" s="2" t="s">
        <v>2024</v>
      </c>
      <c r="G2679" s="37">
        <f>SUM(G2680:G2680)</f>
        <v>1</v>
      </c>
    </row>
    <row r="2680" spans="1:7" x14ac:dyDescent="0.25">
      <c r="A2680" s="38" t="s">
        <v>2025</v>
      </c>
      <c r="B2680" s="38"/>
      <c r="C2680" s="39">
        <v>1</v>
      </c>
      <c r="D2680" s="39"/>
      <c r="E2680" s="39"/>
      <c r="F2680" s="39"/>
      <c r="G2680" s="39">
        <f>PRODUCT(C2680:F2680)</f>
        <v>1</v>
      </c>
    </row>
    <row r="2682" spans="1:7" ht="45" customHeight="1" x14ac:dyDescent="0.25">
      <c r="A2682" s="35" t="s">
        <v>2060</v>
      </c>
      <c r="B2682" s="35" t="s">
        <v>1413</v>
      </c>
      <c r="C2682" s="35" t="s">
        <v>560</v>
      </c>
      <c r="D2682" s="36" t="s">
        <v>37</v>
      </c>
      <c r="E2682" s="2" t="s">
        <v>2013</v>
      </c>
      <c r="F2682" s="2" t="s">
        <v>2013</v>
      </c>
      <c r="G2682" s="37">
        <f>SUM(G2683:G2683)</f>
        <v>18</v>
      </c>
    </row>
    <row r="2683" spans="1:7" x14ac:dyDescent="0.25">
      <c r="A2683" s="38"/>
      <c r="B2683" s="38"/>
      <c r="C2683" s="39">
        <v>18</v>
      </c>
      <c r="D2683" s="39"/>
      <c r="E2683" s="39"/>
      <c r="F2683" s="39"/>
      <c r="G2683" s="39">
        <f>PRODUCT(C2683:F2683)</f>
        <v>18</v>
      </c>
    </row>
    <row r="2685" spans="1:7" ht="45" customHeight="1" x14ac:dyDescent="0.25">
      <c r="A2685" s="35" t="s">
        <v>2061</v>
      </c>
      <c r="B2685" s="35" t="s">
        <v>1413</v>
      </c>
      <c r="C2685" s="35" t="s">
        <v>578</v>
      </c>
      <c r="D2685" s="36" t="s">
        <v>30</v>
      </c>
      <c r="E2685" s="2" t="s">
        <v>2032</v>
      </c>
      <c r="F2685" s="2" t="s">
        <v>2032</v>
      </c>
      <c r="G2685" s="37">
        <f>SUM(G2686:G2686)</f>
        <v>80.5</v>
      </c>
    </row>
    <row r="2686" spans="1:7" x14ac:dyDescent="0.25">
      <c r="A2686" s="38" t="s">
        <v>2033</v>
      </c>
      <c r="B2686" s="38"/>
      <c r="C2686" s="39">
        <v>1.1499999999999999</v>
      </c>
      <c r="D2686" s="39">
        <v>70</v>
      </c>
      <c r="E2686" s="39"/>
      <c r="F2686" s="39"/>
      <c r="G2686" s="39">
        <f>PRODUCT(C2686:F2686)</f>
        <v>80.5</v>
      </c>
    </row>
    <row r="2688" spans="1:7" ht="45" customHeight="1" x14ac:dyDescent="0.25">
      <c r="A2688" s="35" t="s">
        <v>2062</v>
      </c>
      <c r="B2688" s="35" t="s">
        <v>1413</v>
      </c>
      <c r="C2688" s="35" t="s">
        <v>538</v>
      </c>
      <c r="D2688" s="36" t="s">
        <v>37</v>
      </c>
      <c r="E2688" s="2" t="s">
        <v>1986</v>
      </c>
      <c r="F2688" s="2" t="s">
        <v>1986</v>
      </c>
      <c r="G2688" s="37">
        <f>SUM(G2689:G2691)</f>
        <v>27</v>
      </c>
    </row>
    <row r="2689" spans="1:7" x14ac:dyDescent="0.25">
      <c r="A2689" s="38" t="s">
        <v>2063</v>
      </c>
      <c r="B2689" s="38"/>
      <c r="C2689" s="39">
        <v>25</v>
      </c>
      <c r="D2689" s="39"/>
      <c r="E2689" s="39"/>
      <c r="F2689" s="39"/>
      <c r="G2689" s="39">
        <f>PRODUCT(C2689:F2689)</f>
        <v>25</v>
      </c>
    </row>
    <row r="2690" spans="1:7" x14ac:dyDescent="0.25">
      <c r="A2690" s="38" t="s">
        <v>2064</v>
      </c>
      <c r="B2690" s="38"/>
      <c r="C2690" s="39">
        <v>1</v>
      </c>
      <c r="D2690" s="39"/>
      <c r="E2690" s="39"/>
      <c r="F2690" s="39"/>
      <c r="G2690" s="39">
        <f>PRODUCT(C2690:F2690)</f>
        <v>1</v>
      </c>
    </row>
    <row r="2691" spans="1:7" x14ac:dyDescent="0.25">
      <c r="A2691" s="38" t="s">
        <v>2065</v>
      </c>
      <c r="B2691" s="38"/>
      <c r="C2691" s="39">
        <v>1</v>
      </c>
      <c r="D2691" s="39"/>
      <c r="E2691" s="39"/>
      <c r="F2691" s="39"/>
      <c r="G2691" s="39">
        <f>PRODUCT(C2691:F2691)</f>
        <v>1</v>
      </c>
    </row>
    <row r="2693" spans="1:7" ht="45" customHeight="1" x14ac:dyDescent="0.25">
      <c r="A2693" s="35" t="s">
        <v>2066</v>
      </c>
      <c r="B2693" s="35" t="s">
        <v>1413</v>
      </c>
      <c r="C2693" s="35" t="s">
        <v>601</v>
      </c>
      <c r="D2693" s="36" t="s">
        <v>37</v>
      </c>
      <c r="E2693" s="2" t="s">
        <v>2067</v>
      </c>
      <c r="F2693" s="2" t="s">
        <v>2067</v>
      </c>
      <c r="G2693" s="37">
        <f>SUM(G2694:G2694)</f>
        <v>1</v>
      </c>
    </row>
    <row r="2694" spans="1:7" x14ac:dyDescent="0.25">
      <c r="A2694" s="38" t="s">
        <v>2068</v>
      </c>
      <c r="B2694" s="38"/>
      <c r="C2694" s="39">
        <v>1</v>
      </c>
      <c r="D2694" s="39"/>
      <c r="E2694" s="39"/>
      <c r="F2694" s="39"/>
      <c r="G2694" s="39">
        <f>PRODUCT(C2694:F2694)</f>
        <v>1</v>
      </c>
    </row>
    <row r="2696" spans="1:7" x14ac:dyDescent="0.25">
      <c r="B2696" t="s">
        <v>1411</v>
      </c>
      <c r="C2696" s="33" t="s">
        <v>8</v>
      </c>
      <c r="D2696" s="34" t="s">
        <v>9</v>
      </c>
      <c r="E2696" s="33" t="s">
        <v>10</v>
      </c>
    </row>
    <row r="2697" spans="1:7" x14ac:dyDescent="0.25">
      <c r="B2697" t="s">
        <v>1411</v>
      </c>
      <c r="C2697" s="33" t="s">
        <v>11</v>
      </c>
      <c r="D2697" s="34" t="s">
        <v>282</v>
      </c>
      <c r="E2697" s="33" t="s">
        <v>283</v>
      </c>
    </row>
    <row r="2698" spans="1:7" x14ac:dyDescent="0.25">
      <c r="B2698" t="s">
        <v>1411</v>
      </c>
      <c r="C2698" s="33" t="s">
        <v>14</v>
      </c>
      <c r="D2698" s="34" t="s">
        <v>603</v>
      </c>
      <c r="E2698" s="33" t="s">
        <v>604</v>
      </c>
    </row>
    <row r="2700" spans="1:7" ht="45" customHeight="1" x14ac:dyDescent="0.25">
      <c r="A2700" s="35" t="s">
        <v>2069</v>
      </c>
      <c r="B2700" s="35" t="s">
        <v>1413</v>
      </c>
      <c r="C2700" s="35" t="s">
        <v>606</v>
      </c>
      <c r="D2700" s="36" t="s">
        <v>37</v>
      </c>
      <c r="E2700" s="2" t="s">
        <v>2070</v>
      </c>
      <c r="F2700" s="2" t="s">
        <v>2070</v>
      </c>
      <c r="G2700" s="37">
        <f>SUM(G2701:G2701)</f>
        <v>1</v>
      </c>
    </row>
    <row r="2701" spans="1:7" x14ac:dyDescent="0.25">
      <c r="A2701" s="38"/>
      <c r="B2701" s="38"/>
      <c r="C2701" s="39">
        <v>1</v>
      </c>
      <c r="D2701" s="39"/>
      <c r="E2701" s="39"/>
      <c r="F2701" s="39"/>
      <c r="G2701" s="39">
        <f>PRODUCT(C2701:F2701)</f>
        <v>1</v>
      </c>
    </row>
    <row r="2703" spans="1:7" x14ac:dyDescent="0.25">
      <c r="B2703" t="s">
        <v>1411</v>
      </c>
      <c r="C2703" s="33" t="s">
        <v>8</v>
      </c>
      <c r="D2703" s="34" t="s">
        <v>9</v>
      </c>
      <c r="E2703" s="33" t="s">
        <v>10</v>
      </c>
    </row>
    <row r="2704" spans="1:7" x14ac:dyDescent="0.25">
      <c r="B2704" t="s">
        <v>1411</v>
      </c>
      <c r="C2704" s="33" t="s">
        <v>11</v>
      </c>
      <c r="D2704" s="34" t="s">
        <v>282</v>
      </c>
      <c r="E2704" s="33" t="s">
        <v>283</v>
      </c>
    </row>
    <row r="2705" spans="1:7" x14ac:dyDescent="0.25">
      <c r="B2705" t="s">
        <v>1411</v>
      </c>
      <c r="C2705" s="33" t="s">
        <v>14</v>
      </c>
      <c r="D2705" s="34" t="s">
        <v>608</v>
      </c>
      <c r="E2705" s="33" t="s">
        <v>609</v>
      </c>
    </row>
    <row r="2707" spans="1:7" ht="45" customHeight="1" x14ac:dyDescent="0.25">
      <c r="A2707" s="35" t="s">
        <v>2071</v>
      </c>
      <c r="B2707" s="35" t="s">
        <v>1413</v>
      </c>
      <c r="C2707" s="35" t="s">
        <v>611</v>
      </c>
      <c r="D2707" s="36" t="s">
        <v>37</v>
      </c>
      <c r="E2707" s="2" t="s">
        <v>2072</v>
      </c>
      <c r="F2707" s="2" t="s">
        <v>2072</v>
      </c>
      <c r="G2707" s="37">
        <f>SUM(G2708:G2708)</f>
        <v>1</v>
      </c>
    </row>
    <row r="2708" spans="1:7" x14ac:dyDescent="0.25">
      <c r="A2708" s="38"/>
      <c r="B2708" s="38"/>
      <c r="C2708" s="39">
        <v>1</v>
      </c>
      <c r="D2708" s="39"/>
      <c r="E2708" s="39"/>
      <c r="F2708" s="39"/>
      <c r="G2708" s="39">
        <f>PRODUCT(C2708:F2708)</f>
        <v>1</v>
      </c>
    </row>
    <row r="2710" spans="1:7" ht="45" customHeight="1" x14ac:dyDescent="0.25">
      <c r="A2710" s="35" t="s">
        <v>2073</v>
      </c>
      <c r="B2710" s="35" t="s">
        <v>1413</v>
      </c>
      <c r="C2710" s="35" t="s">
        <v>613</v>
      </c>
      <c r="D2710" s="36" t="s">
        <v>30</v>
      </c>
      <c r="E2710" s="2" t="s">
        <v>614</v>
      </c>
      <c r="F2710" s="2" t="s">
        <v>614</v>
      </c>
      <c r="G2710" s="37">
        <f>SUM(G2711:G2711)</f>
        <v>86.25</v>
      </c>
    </row>
    <row r="2711" spans="1:7" x14ac:dyDescent="0.25">
      <c r="A2711" s="38"/>
      <c r="B2711" s="38"/>
      <c r="C2711" s="39">
        <v>1.1499999999999999</v>
      </c>
      <c r="D2711" s="39">
        <v>75</v>
      </c>
      <c r="E2711" s="39"/>
      <c r="F2711" s="39"/>
      <c r="G2711" s="39">
        <f>PRODUCT(C2711:F2711)</f>
        <v>86.25</v>
      </c>
    </row>
    <row r="2713" spans="1:7" ht="45" customHeight="1" x14ac:dyDescent="0.25">
      <c r="A2713" s="35" t="s">
        <v>2074</v>
      </c>
      <c r="B2713" s="35" t="s">
        <v>1413</v>
      </c>
      <c r="C2713" s="35" t="s">
        <v>615</v>
      </c>
      <c r="D2713" s="36" t="s">
        <v>30</v>
      </c>
      <c r="E2713" s="2" t="s">
        <v>616</v>
      </c>
      <c r="F2713" s="2" t="s">
        <v>616</v>
      </c>
      <c r="G2713" s="37">
        <f>SUM(G2714:G2714)</f>
        <v>5.75</v>
      </c>
    </row>
    <row r="2714" spans="1:7" x14ac:dyDescent="0.25">
      <c r="A2714" s="38"/>
      <c r="B2714" s="38"/>
      <c r="C2714" s="39">
        <v>1.1499999999999999</v>
      </c>
      <c r="D2714" s="39">
        <v>5</v>
      </c>
      <c r="E2714" s="39"/>
      <c r="F2714" s="39"/>
      <c r="G2714" s="39">
        <f>PRODUCT(C2714:F2714)</f>
        <v>5.75</v>
      </c>
    </row>
    <row r="2716" spans="1:7" ht="45" customHeight="1" x14ac:dyDescent="0.25">
      <c r="A2716" s="35" t="s">
        <v>2075</v>
      </c>
      <c r="B2716" s="35" t="s">
        <v>1413</v>
      </c>
      <c r="C2716" s="35" t="s">
        <v>617</v>
      </c>
      <c r="D2716" s="36" t="s">
        <v>37</v>
      </c>
      <c r="E2716" s="2" t="s">
        <v>618</v>
      </c>
      <c r="F2716" s="2" t="s">
        <v>618</v>
      </c>
      <c r="G2716" s="37">
        <f>SUM(G2717:G2718)</f>
        <v>4</v>
      </c>
    </row>
    <row r="2717" spans="1:7" x14ac:dyDescent="0.25">
      <c r="A2717" s="38" t="s">
        <v>2040</v>
      </c>
      <c r="B2717" s="38"/>
      <c r="C2717" s="39">
        <v>2</v>
      </c>
      <c r="D2717" s="39"/>
      <c r="E2717" s="39"/>
      <c r="F2717" s="39"/>
      <c r="G2717" s="39">
        <f>PRODUCT(C2717:F2717)</f>
        <v>2</v>
      </c>
    </row>
    <row r="2718" spans="1:7" x14ac:dyDescent="0.25">
      <c r="A2718" s="38"/>
      <c r="B2718" s="38"/>
      <c r="C2718" s="39">
        <v>2</v>
      </c>
      <c r="D2718" s="39"/>
      <c r="E2718" s="39"/>
      <c r="F2718" s="39"/>
      <c r="G2718" s="39">
        <f>PRODUCT(C2718:F2718)</f>
        <v>2</v>
      </c>
    </row>
    <row r="2720" spans="1:7" ht="45" customHeight="1" x14ac:dyDescent="0.25">
      <c r="A2720" s="35" t="s">
        <v>2076</v>
      </c>
      <c r="B2720" s="35" t="s">
        <v>1413</v>
      </c>
      <c r="C2720" s="35" t="s">
        <v>619</v>
      </c>
      <c r="D2720" s="36" t="s">
        <v>37</v>
      </c>
      <c r="E2720" s="2" t="s">
        <v>620</v>
      </c>
      <c r="F2720" s="2" t="s">
        <v>620</v>
      </c>
      <c r="G2720" s="37">
        <f>SUM(G2721:G2722)</f>
        <v>2</v>
      </c>
    </row>
    <row r="2721" spans="1:7" x14ac:dyDescent="0.25">
      <c r="A2721" s="38" t="s">
        <v>2040</v>
      </c>
      <c r="B2721" s="38"/>
      <c r="C2721" s="39">
        <v>1</v>
      </c>
      <c r="D2721" s="39"/>
      <c r="E2721" s="39"/>
      <c r="F2721" s="39"/>
      <c r="G2721" s="39">
        <f>PRODUCT(C2721:F2721)</f>
        <v>1</v>
      </c>
    </row>
    <row r="2722" spans="1:7" x14ac:dyDescent="0.25">
      <c r="A2722" s="38"/>
      <c r="B2722" s="38"/>
      <c r="C2722" s="39">
        <v>1</v>
      </c>
      <c r="D2722" s="39"/>
      <c r="E2722" s="39"/>
      <c r="F2722" s="39"/>
      <c r="G2722" s="39">
        <f>PRODUCT(C2722:F2722)</f>
        <v>1</v>
      </c>
    </row>
    <row r="2724" spans="1:7" ht="45" customHeight="1" x14ac:dyDescent="0.25">
      <c r="A2724" s="35" t="s">
        <v>2077</v>
      </c>
      <c r="B2724" s="35" t="s">
        <v>1413</v>
      </c>
      <c r="C2724" s="35" t="s">
        <v>621</v>
      </c>
      <c r="D2724" s="36" t="s">
        <v>37</v>
      </c>
      <c r="E2724" s="2" t="s">
        <v>2078</v>
      </c>
      <c r="F2724" s="2" t="s">
        <v>2078</v>
      </c>
      <c r="G2724" s="37">
        <f>SUM(G2725:G2725)</f>
        <v>2</v>
      </c>
    </row>
    <row r="2725" spans="1:7" x14ac:dyDescent="0.25">
      <c r="A2725" s="38" t="s">
        <v>2040</v>
      </c>
      <c r="B2725" s="38"/>
      <c r="C2725" s="39">
        <v>2</v>
      </c>
      <c r="D2725" s="39"/>
      <c r="E2725" s="39"/>
      <c r="F2725" s="39"/>
      <c r="G2725" s="39">
        <f>PRODUCT(C2725:F2725)</f>
        <v>2</v>
      </c>
    </row>
    <row r="2727" spans="1:7" ht="45" customHeight="1" x14ac:dyDescent="0.25">
      <c r="A2727" s="35" t="s">
        <v>2079</v>
      </c>
      <c r="B2727" s="35" t="s">
        <v>1413</v>
      </c>
      <c r="C2727" s="35" t="s">
        <v>623</v>
      </c>
      <c r="D2727" s="36" t="s">
        <v>37</v>
      </c>
      <c r="E2727" s="2" t="s">
        <v>2080</v>
      </c>
      <c r="F2727" s="2" t="s">
        <v>2080</v>
      </c>
      <c r="G2727" s="37">
        <f>SUM(G2728:G2728)</f>
        <v>2</v>
      </c>
    </row>
    <row r="2728" spans="1:7" x14ac:dyDescent="0.25">
      <c r="A2728" s="38" t="s">
        <v>2040</v>
      </c>
      <c r="B2728" s="38"/>
      <c r="C2728" s="39">
        <v>2</v>
      </c>
      <c r="D2728" s="39"/>
      <c r="E2728" s="39"/>
      <c r="F2728" s="39"/>
      <c r="G2728" s="39">
        <f>PRODUCT(C2728:F2728)</f>
        <v>2</v>
      </c>
    </row>
    <row r="2730" spans="1:7" ht="45" customHeight="1" x14ac:dyDescent="0.25">
      <c r="A2730" s="35" t="s">
        <v>2081</v>
      </c>
      <c r="B2730" s="35" t="s">
        <v>1413</v>
      </c>
      <c r="C2730" s="35" t="s">
        <v>625</v>
      </c>
      <c r="D2730" s="36" t="s">
        <v>37</v>
      </c>
      <c r="E2730" s="2" t="s">
        <v>2082</v>
      </c>
      <c r="F2730" s="2" t="s">
        <v>2082</v>
      </c>
      <c r="G2730" s="37">
        <f>SUM(G2731:G2731)</f>
        <v>1</v>
      </c>
    </row>
    <row r="2731" spans="1:7" x14ac:dyDescent="0.25">
      <c r="A2731" s="38" t="s">
        <v>2083</v>
      </c>
      <c r="B2731" s="38"/>
      <c r="C2731" s="39">
        <v>1</v>
      </c>
      <c r="D2731" s="39"/>
      <c r="E2731" s="39"/>
      <c r="F2731" s="39"/>
      <c r="G2731" s="39">
        <f>PRODUCT(C2731:F2731)</f>
        <v>1</v>
      </c>
    </row>
    <row r="2733" spans="1:7" ht="45" customHeight="1" x14ac:dyDescent="0.25">
      <c r="A2733" s="35" t="s">
        <v>2084</v>
      </c>
      <c r="B2733" s="35" t="s">
        <v>1413</v>
      </c>
      <c r="C2733" s="35" t="s">
        <v>627</v>
      </c>
      <c r="D2733" s="36" t="s">
        <v>37</v>
      </c>
      <c r="E2733" s="2" t="s">
        <v>2085</v>
      </c>
      <c r="F2733" s="2" t="s">
        <v>2085</v>
      </c>
      <c r="G2733" s="37">
        <f>SUM(G2734:G2734)</f>
        <v>1</v>
      </c>
    </row>
    <row r="2734" spans="1:7" x14ac:dyDescent="0.25">
      <c r="A2734" s="38" t="s">
        <v>2083</v>
      </c>
      <c r="B2734" s="38"/>
      <c r="C2734" s="39">
        <v>1</v>
      </c>
      <c r="D2734" s="39"/>
      <c r="E2734" s="39"/>
      <c r="F2734" s="39"/>
      <c r="G2734" s="39">
        <f>PRODUCT(C2734:F2734)</f>
        <v>1</v>
      </c>
    </row>
    <row r="2736" spans="1:7" ht="45" customHeight="1" x14ac:dyDescent="0.25">
      <c r="A2736" s="35" t="s">
        <v>2086</v>
      </c>
      <c r="B2736" s="35" t="s">
        <v>1413</v>
      </c>
      <c r="C2736" s="35" t="s">
        <v>629</v>
      </c>
      <c r="D2736" s="36" t="s">
        <v>30</v>
      </c>
      <c r="E2736" s="2" t="s">
        <v>2087</v>
      </c>
      <c r="F2736" s="2" t="s">
        <v>2087</v>
      </c>
      <c r="G2736" s="37">
        <f>SUM(G2737:G2737)</f>
        <v>50</v>
      </c>
    </row>
    <row r="2737" spans="1:7" x14ac:dyDescent="0.25">
      <c r="A2737" s="38"/>
      <c r="B2737" s="38"/>
      <c r="C2737" s="39">
        <v>50</v>
      </c>
      <c r="D2737" s="39"/>
      <c r="E2737" s="39"/>
      <c r="F2737" s="39"/>
      <c r="G2737" s="39">
        <f>PRODUCT(C2737:F2737)</f>
        <v>50</v>
      </c>
    </row>
    <row r="2739" spans="1:7" x14ac:dyDescent="0.25">
      <c r="B2739" t="s">
        <v>1411</v>
      </c>
      <c r="C2739" s="33" t="s">
        <v>8</v>
      </c>
      <c r="D2739" s="34" t="s">
        <v>9</v>
      </c>
      <c r="E2739" s="33" t="s">
        <v>10</v>
      </c>
    </row>
    <row r="2740" spans="1:7" x14ac:dyDescent="0.25">
      <c r="B2740" t="s">
        <v>1411</v>
      </c>
      <c r="C2740" s="33" t="s">
        <v>11</v>
      </c>
      <c r="D2740" s="34" t="s">
        <v>282</v>
      </c>
      <c r="E2740" s="33" t="s">
        <v>283</v>
      </c>
    </row>
    <row r="2741" spans="1:7" x14ac:dyDescent="0.25">
      <c r="B2741" t="s">
        <v>1411</v>
      </c>
      <c r="C2741" s="33" t="s">
        <v>14</v>
      </c>
      <c r="D2741" s="34" t="s">
        <v>631</v>
      </c>
      <c r="E2741" s="33" t="s">
        <v>632</v>
      </c>
    </row>
    <row r="2742" spans="1:7" x14ac:dyDescent="0.25">
      <c r="B2742" t="s">
        <v>1411</v>
      </c>
      <c r="C2742" s="33" t="s">
        <v>24</v>
      </c>
      <c r="D2742" s="34" t="s">
        <v>9</v>
      </c>
      <c r="E2742" s="33" t="s">
        <v>633</v>
      </c>
    </row>
    <row r="2744" spans="1:7" ht="45" customHeight="1" x14ac:dyDescent="0.25">
      <c r="A2744" s="35" t="s">
        <v>2088</v>
      </c>
      <c r="B2744" s="35" t="s">
        <v>1413</v>
      </c>
      <c r="C2744" s="35" t="s">
        <v>635</v>
      </c>
      <c r="D2744" s="36" t="s">
        <v>18</v>
      </c>
      <c r="E2744" s="2" t="s">
        <v>2089</v>
      </c>
      <c r="F2744" s="2" t="s">
        <v>2089</v>
      </c>
      <c r="G2744" s="37">
        <f>SUM(G2745:G2746)</f>
        <v>2</v>
      </c>
    </row>
    <row r="2745" spans="1:7" x14ac:dyDescent="0.25">
      <c r="A2745" s="38" t="s">
        <v>1696</v>
      </c>
      <c r="B2745" s="38"/>
      <c r="C2745" s="39">
        <v>1</v>
      </c>
      <c r="D2745" s="39"/>
      <c r="E2745" s="39"/>
      <c r="F2745" s="39"/>
      <c r="G2745" s="39">
        <f>PRODUCT(C2745:F2745)</f>
        <v>1</v>
      </c>
    </row>
    <row r="2746" spans="1:7" x14ac:dyDescent="0.25">
      <c r="A2746" s="38" t="s">
        <v>1700</v>
      </c>
      <c r="B2746" s="38"/>
      <c r="C2746" s="39">
        <v>1</v>
      </c>
      <c r="D2746" s="39"/>
      <c r="E2746" s="39"/>
      <c r="F2746" s="39"/>
      <c r="G2746" s="39">
        <f>PRODUCT(C2746:F2746)</f>
        <v>1</v>
      </c>
    </row>
    <row r="2748" spans="1:7" ht="45" customHeight="1" x14ac:dyDescent="0.25">
      <c r="A2748" s="35" t="s">
        <v>2090</v>
      </c>
      <c r="B2748" s="35" t="s">
        <v>1413</v>
      </c>
      <c r="C2748" s="35" t="s">
        <v>637</v>
      </c>
      <c r="D2748" s="36" t="s">
        <v>37</v>
      </c>
      <c r="E2748" s="2" t="s">
        <v>2091</v>
      </c>
      <c r="F2748" s="2" t="s">
        <v>2091</v>
      </c>
      <c r="G2748" s="37">
        <f>SUM(G2749:G2765)</f>
        <v>38</v>
      </c>
    </row>
    <row r="2749" spans="1:7" x14ac:dyDescent="0.25">
      <c r="A2749" s="38" t="s">
        <v>1775</v>
      </c>
      <c r="B2749" s="38"/>
      <c r="C2749" s="39">
        <v>1</v>
      </c>
      <c r="D2749" s="39">
        <v>2</v>
      </c>
      <c r="E2749" s="39"/>
      <c r="F2749" s="39"/>
      <c r="G2749" s="39">
        <f t="shared" ref="G2749:G2765" si="71">PRODUCT(C2749:F2749)</f>
        <v>2</v>
      </c>
    </row>
    <row r="2750" spans="1:7" x14ac:dyDescent="0.25">
      <c r="A2750" s="38" t="s">
        <v>1771</v>
      </c>
      <c r="B2750" s="38"/>
      <c r="C2750" s="39">
        <v>1</v>
      </c>
      <c r="D2750" s="39"/>
      <c r="E2750" s="39"/>
      <c r="F2750" s="39"/>
      <c r="G2750" s="39">
        <f t="shared" si="71"/>
        <v>1</v>
      </c>
    </row>
    <row r="2751" spans="1:7" x14ac:dyDescent="0.25">
      <c r="A2751" s="38" t="s">
        <v>1772</v>
      </c>
      <c r="B2751" s="38"/>
      <c r="C2751" s="39">
        <v>1</v>
      </c>
      <c r="D2751" s="39"/>
      <c r="E2751" s="39"/>
      <c r="F2751" s="39"/>
      <c r="G2751" s="39">
        <f t="shared" si="71"/>
        <v>1</v>
      </c>
    </row>
    <row r="2752" spans="1:7" x14ac:dyDescent="0.25">
      <c r="A2752" s="38" t="s">
        <v>1787</v>
      </c>
      <c r="B2752" s="38"/>
      <c r="C2752" s="39">
        <v>1</v>
      </c>
      <c r="D2752" s="39"/>
      <c r="E2752" s="39"/>
      <c r="F2752" s="39"/>
      <c r="G2752" s="39">
        <f t="shared" si="71"/>
        <v>1</v>
      </c>
    </row>
    <row r="2753" spans="1:7" x14ac:dyDescent="0.25">
      <c r="A2753" s="38" t="s">
        <v>1761</v>
      </c>
      <c r="B2753" s="38"/>
      <c r="C2753" s="39">
        <v>1</v>
      </c>
      <c r="D2753" s="39"/>
      <c r="E2753" s="39"/>
      <c r="F2753" s="39"/>
      <c r="G2753" s="39">
        <f t="shared" si="71"/>
        <v>1</v>
      </c>
    </row>
    <row r="2754" spans="1:7" x14ac:dyDescent="0.25">
      <c r="A2754" s="38" t="s">
        <v>1758</v>
      </c>
      <c r="B2754" s="38"/>
      <c r="C2754" s="39">
        <v>1</v>
      </c>
      <c r="D2754" s="39"/>
      <c r="E2754" s="39"/>
      <c r="F2754" s="39"/>
      <c r="G2754" s="39">
        <f t="shared" si="71"/>
        <v>1</v>
      </c>
    </row>
    <row r="2755" spans="1:7" x14ac:dyDescent="0.25">
      <c r="A2755" s="38" t="s">
        <v>1750</v>
      </c>
      <c r="B2755" s="38"/>
      <c r="C2755" s="39">
        <v>1</v>
      </c>
      <c r="D2755" s="39"/>
      <c r="E2755" s="39"/>
      <c r="F2755" s="39"/>
      <c r="G2755" s="39">
        <f t="shared" si="71"/>
        <v>1</v>
      </c>
    </row>
    <row r="2756" spans="1:7" x14ac:dyDescent="0.25">
      <c r="A2756" s="38" t="s">
        <v>1786</v>
      </c>
      <c r="B2756" s="38"/>
      <c r="C2756" s="39">
        <v>1</v>
      </c>
      <c r="D2756" s="39"/>
      <c r="E2756" s="39"/>
      <c r="F2756" s="39"/>
      <c r="G2756" s="39">
        <f t="shared" si="71"/>
        <v>1</v>
      </c>
    </row>
    <row r="2757" spans="1:7" x14ac:dyDescent="0.25">
      <c r="A2757" s="38" t="s">
        <v>1742</v>
      </c>
      <c r="B2757" s="38"/>
      <c r="C2757" s="39">
        <v>3</v>
      </c>
      <c r="D2757" s="39">
        <v>2</v>
      </c>
      <c r="E2757" s="39"/>
      <c r="F2757" s="39"/>
      <c r="G2757" s="39">
        <f t="shared" si="71"/>
        <v>6</v>
      </c>
    </row>
    <row r="2758" spans="1:7" x14ac:dyDescent="0.25">
      <c r="A2758" s="38" t="s">
        <v>1746</v>
      </c>
      <c r="B2758" s="38"/>
      <c r="C2758" s="39">
        <v>8</v>
      </c>
      <c r="D2758" s="39"/>
      <c r="E2758" s="39"/>
      <c r="F2758" s="39"/>
      <c r="G2758" s="39">
        <f t="shared" si="71"/>
        <v>8</v>
      </c>
    </row>
    <row r="2759" spans="1:7" x14ac:dyDescent="0.25">
      <c r="A2759" s="38" t="s">
        <v>1751</v>
      </c>
      <c r="B2759" s="38"/>
      <c r="C2759" s="39">
        <v>1</v>
      </c>
      <c r="D2759" s="39"/>
      <c r="E2759" s="39"/>
      <c r="F2759" s="39"/>
      <c r="G2759" s="39">
        <f t="shared" si="71"/>
        <v>1</v>
      </c>
    </row>
    <row r="2760" spans="1:7" x14ac:dyDescent="0.25">
      <c r="A2760" s="38" t="s">
        <v>2092</v>
      </c>
      <c r="B2760" s="38"/>
      <c r="C2760" s="39">
        <v>1</v>
      </c>
      <c r="D2760" s="39"/>
      <c r="E2760" s="39"/>
      <c r="F2760" s="39"/>
      <c r="G2760" s="39">
        <f t="shared" si="71"/>
        <v>1</v>
      </c>
    </row>
    <row r="2761" spans="1:7" x14ac:dyDescent="0.25">
      <c r="A2761" s="38" t="s">
        <v>2093</v>
      </c>
      <c r="B2761" s="38"/>
      <c r="C2761" s="39">
        <v>1</v>
      </c>
      <c r="D2761" s="39"/>
      <c r="E2761" s="39"/>
      <c r="F2761" s="39"/>
      <c r="G2761" s="39">
        <f t="shared" si="71"/>
        <v>1</v>
      </c>
    </row>
    <row r="2762" spans="1:7" x14ac:dyDescent="0.25">
      <c r="A2762" s="38" t="s">
        <v>1743</v>
      </c>
      <c r="B2762" s="38"/>
      <c r="C2762" s="39">
        <v>2</v>
      </c>
      <c r="D2762" s="39">
        <v>2</v>
      </c>
      <c r="E2762" s="39"/>
      <c r="F2762" s="39"/>
      <c r="G2762" s="39">
        <f t="shared" si="71"/>
        <v>4</v>
      </c>
    </row>
    <row r="2763" spans="1:7" x14ac:dyDescent="0.25">
      <c r="A2763" s="38" t="s">
        <v>1747</v>
      </c>
      <c r="B2763" s="38"/>
      <c r="C2763" s="39">
        <v>6</v>
      </c>
      <c r="D2763" s="39"/>
      <c r="E2763" s="39"/>
      <c r="F2763" s="39"/>
      <c r="G2763" s="39">
        <f t="shared" si="71"/>
        <v>6</v>
      </c>
    </row>
    <row r="2764" spans="1:7" x14ac:dyDescent="0.25">
      <c r="A2764" s="38" t="s">
        <v>2094</v>
      </c>
      <c r="B2764" s="38"/>
      <c r="C2764" s="39">
        <v>1</v>
      </c>
      <c r="D2764" s="39"/>
      <c r="E2764" s="39"/>
      <c r="F2764" s="39"/>
      <c r="G2764" s="39">
        <f t="shared" si="71"/>
        <v>1</v>
      </c>
    </row>
    <row r="2765" spans="1:7" x14ac:dyDescent="0.25">
      <c r="A2765" s="38" t="s">
        <v>2095</v>
      </c>
      <c r="B2765" s="38"/>
      <c r="C2765" s="39">
        <v>1</v>
      </c>
      <c r="D2765" s="39"/>
      <c r="E2765" s="39"/>
      <c r="F2765" s="39"/>
      <c r="G2765" s="39">
        <f t="shared" si="71"/>
        <v>1</v>
      </c>
    </row>
    <row r="2767" spans="1:7" ht="45" customHeight="1" x14ac:dyDescent="0.25">
      <c r="A2767" s="35" t="s">
        <v>2096</v>
      </c>
      <c r="B2767" s="35" t="s">
        <v>1413</v>
      </c>
      <c r="C2767" s="35" t="s">
        <v>639</v>
      </c>
      <c r="D2767" s="36" t="s">
        <v>37</v>
      </c>
      <c r="E2767" s="2" t="s">
        <v>2097</v>
      </c>
      <c r="F2767" s="2" t="s">
        <v>2097</v>
      </c>
      <c r="G2767" s="37">
        <f>SUM(G2768:G2768)</f>
        <v>38</v>
      </c>
    </row>
    <row r="2768" spans="1:7" x14ac:dyDescent="0.25">
      <c r="A2768" s="38"/>
      <c r="B2768" s="38"/>
      <c r="C2768" s="39">
        <v>38</v>
      </c>
      <c r="D2768" s="39"/>
      <c r="E2768" s="39"/>
      <c r="F2768" s="39"/>
      <c r="G2768" s="39">
        <f>PRODUCT(C2768:F2768)</f>
        <v>38</v>
      </c>
    </row>
    <row r="2770" spans="1:7" ht="45" customHeight="1" x14ac:dyDescent="0.25">
      <c r="A2770" s="35" t="s">
        <v>2098</v>
      </c>
      <c r="B2770" s="35" t="s">
        <v>1413</v>
      </c>
      <c r="C2770" s="35" t="s">
        <v>641</v>
      </c>
      <c r="D2770" s="36" t="s">
        <v>37</v>
      </c>
      <c r="E2770" s="2" t="s">
        <v>2099</v>
      </c>
      <c r="F2770" s="2" t="s">
        <v>2099</v>
      </c>
      <c r="G2770" s="37">
        <f>SUM(G2771:G2773)</f>
        <v>6</v>
      </c>
    </row>
    <row r="2771" spans="1:7" x14ac:dyDescent="0.25">
      <c r="A2771" s="38" t="s">
        <v>1775</v>
      </c>
      <c r="B2771" s="38"/>
      <c r="C2771" s="39">
        <v>1</v>
      </c>
      <c r="D2771" s="39"/>
      <c r="E2771" s="39"/>
      <c r="F2771" s="39"/>
      <c r="G2771" s="39">
        <f>PRODUCT(C2771:F2771)</f>
        <v>1</v>
      </c>
    </row>
    <row r="2772" spans="1:7" x14ac:dyDescent="0.25">
      <c r="A2772" s="38" t="s">
        <v>1742</v>
      </c>
      <c r="B2772" s="38"/>
      <c r="C2772" s="39">
        <v>3</v>
      </c>
      <c r="D2772" s="39"/>
      <c r="E2772" s="39"/>
      <c r="F2772" s="39"/>
      <c r="G2772" s="39">
        <f>PRODUCT(C2772:F2772)</f>
        <v>3</v>
      </c>
    </row>
    <row r="2773" spans="1:7" x14ac:dyDescent="0.25">
      <c r="A2773" s="38" t="s">
        <v>1743</v>
      </c>
      <c r="B2773" s="38"/>
      <c r="C2773" s="39">
        <v>2</v>
      </c>
      <c r="D2773" s="39"/>
      <c r="E2773" s="39"/>
      <c r="F2773" s="39"/>
      <c r="G2773" s="39">
        <f>PRODUCT(C2773:F2773)</f>
        <v>2</v>
      </c>
    </row>
    <row r="2775" spans="1:7" ht="45" customHeight="1" x14ac:dyDescent="0.25">
      <c r="A2775" s="35" t="s">
        <v>2100</v>
      </c>
      <c r="B2775" s="35" t="s">
        <v>1413</v>
      </c>
      <c r="C2775" s="35" t="s">
        <v>643</v>
      </c>
      <c r="D2775" s="36" t="s">
        <v>37</v>
      </c>
      <c r="E2775" s="2" t="s">
        <v>2101</v>
      </c>
      <c r="F2775" s="2" t="s">
        <v>2101</v>
      </c>
      <c r="G2775" s="37">
        <f>SUM(G2776:G2777)</f>
        <v>3</v>
      </c>
    </row>
    <row r="2776" spans="1:7" x14ac:dyDescent="0.25">
      <c r="A2776" s="38" t="s">
        <v>1696</v>
      </c>
      <c r="B2776" s="38"/>
      <c r="C2776" s="39">
        <v>2</v>
      </c>
      <c r="D2776" s="39"/>
      <c r="E2776" s="39"/>
      <c r="F2776" s="39"/>
      <c r="G2776" s="39">
        <f>PRODUCT(C2776:F2776)</f>
        <v>2</v>
      </c>
    </row>
    <row r="2777" spans="1:7" x14ac:dyDescent="0.25">
      <c r="A2777" s="38" t="s">
        <v>1700</v>
      </c>
      <c r="B2777" s="38"/>
      <c r="C2777" s="39">
        <v>1</v>
      </c>
      <c r="D2777" s="39"/>
      <c r="E2777" s="39"/>
      <c r="F2777" s="39"/>
      <c r="G2777" s="39">
        <f>PRODUCT(C2777:F2777)</f>
        <v>1</v>
      </c>
    </row>
    <row r="2779" spans="1:7" ht="45" customHeight="1" x14ac:dyDescent="0.25">
      <c r="A2779" s="35" t="s">
        <v>2102</v>
      </c>
      <c r="B2779" s="35" t="s">
        <v>1413</v>
      </c>
      <c r="C2779" s="35" t="s">
        <v>645</v>
      </c>
      <c r="D2779" s="36" t="s">
        <v>37</v>
      </c>
      <c r="E2779" s="2" t="s">
        <v>2103</v>
      </c>
      <c r="F2779" s="2" t="s">
        <v>2103</v>
      </c>
      <c r="G2779" s="37">
        <f>SUM(G2780:G2780)</f>
        <v>3</v>
      </c>
    </row>
    <row r="2780" spans="1:7" x14ac:dyDescent="0.25">
      <c r="A2780" s="38"/>
      <c r="B2780" s="38"/>
      <c r="C2780" s="39">
        <v>3</v>
      </c>
      <c r="D2780" s="39"/>
      <c r="E2780" s="39"/>
      <c r="F2780" s="39"/>
      <c r="G2780" s="39">
        <f>PRODUCT(C2780:F2780)</f>
        <v>3</v>
      </c>
    </row>
    <row r="2782" spans="1:7" ht="45" customHeight="1" x14ac:dyDescent="0.25">
      <c r="A2782" s="35" t="s">
        <v>2104</v>
      </c>
      <c r="B2782" s="35" t="s">
        <v>1413</v>
      </c>
      <c r="C2782" s="35" t="s">
        <v>647</v>
      </c>
      <c r="D2782" s="36" t="s">
        <v>37</v>
      </c>
      <c r="E2782" s="2" t="s">
        <v>2105</v>
      </c>
      <c r="F2782" s="2" t="s">
        <v>2105</v>
      </c>
      <c r="G2782" s="37">
        <f>SUM(G2783:G2784)</f>
        <v>3</v>
      </c>
    </row>
    <row r="2783" spans="1:7" x14ac:dyDescent="0.25">
      <c r="A2783" s="38" t="s">
        <v>1696</v>
      </c>
      <c r="B2783" s="38"/>
      <c r="C2783" s="39">
        <v>2</v>
      </c>
      <c r="D2783" s="39"/>
      <c r="E2783" s="39"/>
      <c r="F2783" s="39"/>
      <c r="G2783" s="39">
        <f>PRODUCT(C2783:F2783)</f>
        <v>2</v>
      </c>
    </row>
    <row r="2784" spans="1:7" x14ac:dyDescent="0.25">
      <c r="A2784" s="38" t="s">
        <v>1700</v>
      </c>
      <c r="B2784" s="38"/>
      <c r="C2784" s="39">
        <v>1</v>
      </c>
      <c r="D2784" s="39"/>
      <c r="E2784" s="39"/>
      <c r="F2784" s="39"/>
      <c r="G2784" s="39">
        <f>PRODUCT(C2784:F2784)</f>
        <v>1</v>
      </c>
    </row>
    <row r="2786" spans="1:7" ht="45" customHeight="1" x14ac:dyDescent="0.25">
      <c r="A2786" s="35" t="s">
        <v>2106</v>
      </c>
      <c r="B2786" s="35" t="s">
        <v>1413</v>
      </c>
      <c r="C2786" s="35" t="s">
        <v>649</v>
      </c>
      <c r="D2786" s="36" t="s">
        <v>37</v>
      </c>
      <c r="E2786" s="2" t="s">
        <v>2107</v>
      </c>
      <c r="F2786" s="2" t="s">
        <v>2107</v>
      </c>
      <c r="G2786" s="37">
        <f>SUM(G2787:G2787)</f>
        <v>1</v>
      </c>
    </row>
    <row r="2787" spans="1:7" x14ac:dyDescent="0.25">
      <c r="A2787" s="38" t="s">
        <v>2108</v>
      </c>
      <c r="B2787" s="38"/>
      <c r="C2787" s="39">
        <v>1</v>
      </c>
      <c r="D2787" s="39"/>
      <c r="E2787" s="39"/>
      <c r="F2787" s="39"/>
      <c r="G2787" s="39">
        <f>PRODUCT(C2787:F2787)</f>
        <v>1</v>
      </c>
    </row>
    <row r="2789" spans="1:7" ht="45" customHeight="1" x14ac:dyDescent="0.25">
      <c r="A2789" s="35" t="s">
        <v>2109</v>
      </c>
      <c r="B2789" s="35" t="s">
        <v>1413</v>
      </c>
      <c r="C2789" s="35" t="s">
        <v>651</v>
      </c>
      <c r="D2789" s="36" t="s">
        <v>37</v>
      </c>
      <c r="E2789" s="2" t="s">
        <v>2110</v>
      </c>
      <c r="F2789" s="2" t="s">
        <v>2110</v>
      </c>
      <c r="G2789" s="37">
        <f>SUM(G2790:G2790)</f>
        <v>1</v>
      </c>
    </row>
    <row r="2790" spans="1:7" x14ac:dyDescent="0.25">
      <c r="A2790" s="38" t="s">
        <v>2111</v>
      </c>
      <c r="B2790" s="38"/>
      <c r="C2790" s="39">
        <v>1</v>
      </c>
      <c r="D2790" s="39"/>
      <c r="E2790" s="39"/>
      <c r="F2790" s="39"/>
      <c r="G2790" s="39">
        <f>PRODUCT(C2790:F2790)</f>
        <v>1</v>
      </c>
    </row>
    <row r="2792" spans="1:7" ht="45" customHeight="1" x14ac:dyDescent="0.25">
      <c r="A2792" s="35" t="s">
        <v>2112</v>
      </c>
      <c r="B2792" s="35" t="s">
        <v>1413</v>
      </c>
      <c r="C2792" s="35" t="s">
        <v>653</v>
      </c>
      <c r="D2792" s="36" t="s">
        <v>37</v>
      </c>
      <c r="E2792" s="2" t="s">
        <v>2113</v>
      </c>
      <c r="F2792" s="2" t="s">
        <v>2113</v>
      </c>
      <c r="G2792" s="37">
        <f>SUM(G2793:G2793)</f>
        <v>1</v>
      </c>
    </row>
    <row r="2793" spans="1:7" x14ac:dyDescent="0.25">
      <c r="A2793" s="38" t="s">
        <v>2114</v>
      </c>
      <c r="B2793" s="38"/>
      <c r="C2793" s="39">
        <v>1</v>
      </c>
      <c r="D2793" s="39"/>
      <c r="E2793" s="39"/>
      <c r="F2793" s="39"/>
      <c r="G2793" s="39">
        <f>PRODUCT(C2793:F2793)</f>
        <v>1</v>
      </c>
    </row>
    <row r="2795" spans="1:7" ht="45" customHeight="1" x14ac:dyDescent="0.25">
      <c r="A2795" s="35" t="s">
        <v>2115</v>
      </c>
      <c r="B2795" s="35" t="s">
        <v>1413</v>
      </c>
      <c r="C2795" s="35" t="s">
        <v>655</v>
      </c>
      <c r="D2795" s="36" t="s">
        <v>37</v>
      </c>
      <c r="E2795" s="2" t="s">
        <v>2116</v>
      </c>
      <c r="F2795" s="2" t="s">
        <v>2116</v>
      </c>
      <c r="G2795" s="37">
        <f>SUM(G2796:G2796)</f>
        <v>1</v>
      </c>
    </row>
    <row r="2796" spans="1:7" x14ac:dyDescent="0.25">
      <c r="A2796" s="38" t="s">
        <v>2117</v>
      </c>
      <c r="B2796" s="38"/>
      <c r="C2796" s="39">
        <v>1</v>
      </c>
      <c r="D2796" s="39"/>
      <c r="E2796" s="39"/>
      <c r="F2796" s="39"/>
      <c r="G2796" s="39">
        <f>PRODUCT(C2796:F2796)</f>
        <v>1</v>
      </c>
    </row>
    <row r="2798" spans="1:7" ht="45" customHeight="1" x14ac:dyDescent="0.25">
      <c r="A2798" s="35" t="s">
        <v>2118</v>
      </c>
      <c r="B2798" s="35" t="s">
        <v>1413</v>
      </c>
      <c r="C2798" s="35" t="s">
        <v>657</v>
      </c>
      <c r="D2798" s="36" t="s">
        <v>658</v>
      </c>
      <c r="E2798" s="2" t="s">
        <v>2119</v>
      </c>
      <c r="F2798" s="2" t="s">
        <v>2119</v>
      </c>
      <c r="G2798" s="37">
        <f>SUM(G2799:G2800)</f>
        <v>419.75</v>
      </c>
    </row>
    <row r="2799" spans="1:7" x14ac:dyDescent="0.25">
      <c r="A2799" s="38" t="s">
        <v>2120</v>
      </c>
      <c r="B2799" s="38"/>
      <c r="C2799" s="39">
        <v>1.1499999999999999</v>
      </c>
      <c r="D2799" s="39">
        <v>315</v>
      </c>
      <c r="E2799" s="39"/>
      <c r="F2799" s="39"/>
      <c r="G2799" s="39">
        <f>PRODUCT(C2799:F2799)</f>
        <v>362.25</v>
      </c>
    </row>
    <row r="2800" spans="1:7" x14ac:dyDescent="0.25">
      <c r="A2800" s="38" t="s">
        <v>2121</v>
      </c>
      <c r="B2800" s="38"/>
      <c r="C2800" s="39">
        <v>1.1499999999999999</v>
      </c>
      <c r="D2800" s="39">
        <v>50</v>
      </c>
      <c r="E2800" s="39"/>
      <c r="F2800" s="39"/>
      <c r="G2800" s="39">
        <f>PRODUCT(C2800:F2800)</f>
        <v>57.499999999999993</v>
      </c>
    </row>
    <row r="2802" spans="1:7" ht="45" customHeight="1" x14ac:dyDescent="0.25">
      <c r="A2802" s="35" t="s">
        <v>2122</v>
      </c>
      <c r="B2802" s="35" t="s">
        <v>1413</v>
      </c>
      <c r="C2802" s="35" t="s">
        <v>660</v>
      </c>
      <c r="D2802" s="36" t="s">
        <v>37</v>
      </c>
      <c r="E2802" s="2" t="s">
        <v>2123</v>
      </c>
      <c r="F2802" s="2" t="s">
        <v>2123</v>
      </c>
      <c r="G2802" s="37">
        <f>SUM(G2803:G2803)</f>
        <v>1</v>
      </c>
    </row>
    <row r="2803" spans="1:7" x14ac:dyDescent="0.25">
      <c r="A2803" s="38" t="s">
        <v>2124</v>
      </c>
      <c r="B2803" s="38"/>
      <c r="C2803" s="39">
        <v>1</v>
      </c>
      <c r="D2803" s="39"/>
      <c r="E2803" s="39"/>
      <c r="F2803" s="39"/>
      <c r="G2803" s="39">
        <f>PRODUCT(C2803:F2803)</f>
        <v>1</v>
      </c>
    </row>
    <row r="2805" spans="1:7" x14ac:dyDescent="0.25">
      <c r="B2805" t="s">
        <v>1411</v>
      </c>
      <c r="C2805" s="33" t="s">
        <v>8</v>
      </c>
      <c r="D2805" s="34" t="s">
        <v>9</v>
      </c>
      <c r="E2805" s="33" t="s">
        <v>10</v>
      </c>
    </row>
    <row r="2806" spans="1:7" x14ac:dyDescent="0.25">
      <c r="B2806" t="s">
        <v>1411</v>
      </c>
      <c r="C2806" s="33" t="s">
        <v>11</v>
      </c>
      <c r="D2806" s="34" t="s">
        <v>282</v>
      </c>
      <c r="E2806" s="33" t="s">
        <v>283</v>
      </c>
    </row>
    <row r="2807" spans="1:7" x14ac:dyDescent="0.25">
      <c r="B2807" t="s">
        <v>1411</v>
      </c>
      <c r="C2807" s="33" t="s">
        <v>14</v>
      </c>
      <c r="D2807" s="34" t="s">
        <v>631</v>
      </c>
      <c r="E2807" s="33" t="s">
        <v>632</v>
      </c>
    </row>
    <row r="2808" spans="1:7" x14ac:dyDescent="0.25">
      <c r="B2808" t="s">
        <v>1411</v>
      </c>
      <c r="C2808" s="33" t="s">
        <v>24</v>
      </c>
      <c r="D2808" s="34" t="s">
        <v>32</v>
      </c>
      <c r="E2808" s="33" t="s">
        <v>662</v>
      </c>
    </row>
    <row r="2810" spans="1:7" ht="45" customHeight="1" x14ac:dyDescent="0.25">
      <c r="A2810" s="35" t="s">
        <v>2125</v>
      </c>
      <c r="B2810" s="35" t="s">
        <v>1413</v>
      </c>
      <c r="C2810" s="35" t="s">
        <v>664</v>
      </c>
      <c r="D2810" s="36" t="s">
        <v>37</v>
      </c>
      <c r="E2810" s="2" t="s">
        <v>2126</v>
      </c>
      <c r="F2810" s="2" t="s">
        <v>2126</v>
      </c>
      <c r="G2810" s="37">
        <f>SUM(G2811:G2813)</f>
        <v>5</v>
      </c>
    </row>
    <row r="2811" spans="1:7" x14ac:dyDescent="0.25">
      <c r="A2811" s="38" t="s">
        <v>2127</v>
      </c>
      <c r="B2811" s="38"/>
      <c r="C2811" s="39"/>
      <c r="D2811" s="39"/>
      <c r="E2811" s="39"/>
      <c r="F2811" s="39"/>
      <c r="G2811" s="39">
        <f>PRODUCT(C2811:F2811)</f>
        <v>0</v>
      </c>
    </row>
    <row r="2812" spans="1:7" x14ac:dyDescent="0.25">
      <c r="A2812" s="38" t="s">
        <v>1696</v>
      </c>
      <c r="B2812" s="38"/>
      <c r="C2812" s="39">
        <v>3</v>
      </c>
      <c r="D2812" s="39"/>
      <c r="E2812" s="39"/>
      <c r="F2812" s="39"/>
      <c r="G2812" s="39">
        <f>PRODUCT(C2812:F2812)</f>
        <v>3</v>
      </c>
    </row>
    <row r="2813" spans="1:7" x14ac:dyDescent="0.25">
      <c r="A2813" s="38" t="s">
        <v>1700</v>
      </c>
      <c r="B2813" s="38"/>
      <c r="C2813" s="39">
        <v>2</v>
      </c>
      <c r="D2813" s="39"/>
      <c r="E2813" s="39"/>
      <c r="F2813" s="39"/>
      <c r="G2813" s="39">
        <f>PRODUCT(C2813:F2813)</f>
        <v>2</v>
      </c>
    </row>
    <row r="2815" spans="1:7" ht="45" customHeight="1" x14ac:dyDescent="0.25">
      <c r="A2815" s="35" t="s">
        <v>2128</v>
      </c>
      <c r="B2815" s="35" t="s">
        <v>1413</v>
      </c>
      <c r="C2815" s="35" t="s">
        <v>666</v>
      </c>
      <c r="D2815" s="36" t="s">
        <v>37</v>
      </c>
      <c r="E2815" s="2" t="s">
        <v>2129</v>
      </c>
      <c r="F2815" s="2" t="s">
        <v>2129</v>
      </c>
      <c r="G2815" s="37">
        <f>SUM(G2816:G2816)</f>
        <v>1</v>
      </c>
    </row>
    <row r="2816" spans="1:7" x14ac:dyDescent="0.25">
      <c r="A2816" s="38" t="s">
        <v>2130</v>
      </c>
      <c r="B2816" s="38"/>
      <c r="C2816" s="39">
        <v>1</v>
      </c>
      <c r="D2816" s="39"/>
      <c r="E2816" s="39"/>
      <c r="F2816" s="39"/>
      <c r="G2816" s="39">
        <f>PRODUCT(C2816:F2816)</f>
        <v>1</v>
      </c>
    </row>
    <row r="2818" spans="1:7" ht="45" customHeight="1" x14ac:dyDescent="0.25">
      <c r="A2818" s="35" t="s">
        <v>2131</v>
      </c>
      <c r="B2818" s="35" t="s">
        <v>1413</v>
      </c>
      <c r="C2818" s="35" t="s">
        <v>668</v>
      </c>
      <c r="D2818" s="36" t="s">
        <v>37</v>
      </c>
      <c r="E2818" s="2" t="s">
        <v>2132</v>
      </c>
      <c r="F2818" s="2" t="s">
        <v>2132</v>
      </c>
      <c r="G2818" s="37">
        <f>SUM(G2819:G2821)</f>
        <v>5</v>
      </c>
    </row>
    <row r="2819" spans="1:7" x14ac:dyDescent="0.25">
      <c r="A2819" s="38" t="s">
        <v>2127</v>
      </c>
      <c r="B2819" s="38"/>
      <c r="C2819" s="39"/>
      <c r="D2819" s="39"/>
      <c r="E2819" s="39"/>
      <c r="F2819" s="39"/>
      <c r="G2819" s="39">
        <f>PRODUCT(C2819:F2819)</f>
        <v>0</v>
      </c>
    </row>
    <row r="2820" spans="1:7" x14ac:dyDescent="0.25">
      <c r="A2820" s="38" t="s">
        <v>1696</v>
      </c>
      <c r="B2820" s="38"/>
      <c r="C2820" s="39">
        <v>3</v>
      </c>
      <c r="D2820" s="39"/>
      <c r="E2820" s="39"/>
      <c r="F2820" s="39"/>
      <c r="G2820" s="39">
        <f>PRODUCT(C2820:F2820)</f>
        <v>3</v>
      </c>
    </row>
    <row r="2821" spans="1:7" x14ac:dyDescent="0.25">
      <c r="A2821" s="38" t="s">
        <v>1700</v>
      </c>
      <c r="B2821" s="38"/>
      <c r="C2821" s="39">
        <v>2</v>
      </c>
      <c r="D2821" s="39"/>
      <c r="E2821" s="39"/>
      <c r="F2821" s="39"/>
      <c r="G2821" s="39">
        <f>PRODUCT(C2821:F2821)</f>
        <v>2</v>
      </c>
    </row>
    <row r="2823" spans="1:7" ht="45" customHeight="1" x14ac:dyDescent="0.25">
      <c r="A2823" s="35" t="s">
        <v>2133</v>
      </c>
      <c r="B2823" s="35" t="s">
        <v>1413</v>
      </c>
      <c r="C2823" s="35" t="s">
        <v>670</v>
      </c>
      <c r="D2823" s="36" t="s">
        <v>37</v>
      </c>
      <c r="E2823" s="2" t="s">
        <v>2134</v>
      </c>
      <c r="F2823" s="2" t="s">
        <v>2134</v>
      </c>
      <c r="G2823" s="37">
        <f>SUM(G2824:G2824)</f>
        <v>1</v>
      </c>
    </row>
    <row r="2824" spans="1:7" x14ac:dyDescent="0.25">
      <c r="A2824" s="38" t="s">
        <v>2130</v>
      </c>
      <c r="B2824" s="38"/>
      <c r="C2824" s="39">
        <v>1</v>
      </c>
      <c r="D2824" s="39"/>
      <c r="E2824" s="39"/>
      <c r="F2824" s="39"/>
      <c r="G2824" s="39">
        <f>PRODUCT(C2824:F2824)</f>
        <v>1</v>
      </c>
    </row>
    <row r="2826" spans="1:7" x14ac:dyDescent="0.25">
      <c r="B2826" t="s">
        <v>1411</v>
      </c>
      <c r="C2826" s="33" t="s">
        <v>8</v>
      </c>
      <c r="D2826" s="34" t="s">
        <v>9</v>
      </c>
      <c r="E2826" s="33" t="s">
        <v>10</v>
      </c>
    </row>
    <row r="2827" spans="1:7" x14ac:dyDescent="0.25">
      <c r="B2827" t="s">
        <v>1411</v>
      </c>
      <c r="C2827" s="33" t="s">
        <v>11</v>
      </c>
      <c r="D2827" s="34" t="s">
        <v>282</v>
      </c>
      <c r="E2827" s="33" t="s">
        <v>283</v>
      </c>
    </row>
    <row r="2828" spans="1:7" x14ac:dyDescent="0.25">
      <c r="B2828" t="s">
        <v>1411</v>
      </c>
      <c r="C2828" s="33" t="s">
        <v>14</v>
      </c>
      <c r="D2828" s="34" t="s">
        <v>631</v>
      </c>
      <c r="E2828" s="33" t="s">
        <v>632</v>
      </c>
    </row>
    <row r="2829" spans="1:7" x14ac:dyDescent="0.25">
      <c r="B2829" t="s">
        <v>1411</v>
      </c>
      <c r="C2829" s="33" t="s">
        <v>24</v>
      </c>
      <c r="D2829" s="34" t="s">
        <v>39</v>
      </c>
      <c r="E2829" s="33" t="s">
        <v>672</v>
      </c>
    </row>
    <row r="2831" spans="1:7" ht="45" customHeight="1" x14ac:dyDescent="0.25">
      <c r="A2831" s="35" t="s">
        <v>2135</v>
      </c>
      <c r="B2831" s="35" t="s">
        <v>1413</v>
      </c>
      <c r="C2831" s="35" t="s">
        <v>674</v>
      </c>
      <c r="D2831" s="36" t="s">
        <v>37</v>
      </c>
      <c r="E2831" s="2" t="s">
        <v>2136</v>
      </c>
      <c r="F2831" s="2" t="s">
        <v>2136</v>
      </c>
      <c r="G2831" s="37">
        <f>SUM(G2832:G2839)</f>
        <v>8</v>
      </c>
    </row>
    <row r="2832" spans="1:7" x14ac:dyDescent="0.25">
      <c r="A2832" s="38" t="s">
        <v>2137</v>
      </c>
      <c r="B2832" s="38"/>
      <c r="C2832" s="39"/>
      <c r="D2832" s="39"/>
      <c r="E2832" s="39"/>
      <c r="F2832" s="39"/>
      <c r="G2832" s="39">
        <f t="shared" ref="G2832:G2839" si="72">PRODUCT(C2832:F2832)</f>
        <v>0</v>
      </c>
    </row>
    <row r="2833" spans="1:7" x14ac:dyDescent="0.25">
      <c r="A2833" s="38" t="s">
        <v>1696</v>
      </c>
      <c r="B2833" s="38"/>
      <c r="C2833" s="39">
        <v>1</v>
      </c>
      <c r="D2833" s="39"/>
      <c r="E2833" s="39"/>
      <c r="F2833" s="39"/>
      <c r="G2833" s="39">
        <f t="shared" si="72"/>
        <v>1</v>
      </c>
    </row>
    <row r="2834" spans="1:7" x14ac:dyDescent="0.25">
      <c r="A2834" s="38" t="s">
        <v>1954</v>
      </c>
      <c r="B2834" s="38"/>
      <c r="C2834" s="39"/>
      <c r="D2834" s="39"/>
      <c r="E2834" s="39"/>
      <c r="F2834" s="39"/>
      <c r="G2834" s="39">
        <f t="shared" si="72"/>
        <v>0</v>
      </c>
    </row>
    <row r="2835" spans="1:7" x14ac:dyDescent="0.25">
      <c r="A2835" s="38" t="s">
        <v>1696</v>
      </c>
      <c r="B2835" s="38"/>
      <c r="C2835" s="39">
        <v>3</v>
      </c>
      <c r="D2835" s="39"/>
      <c r="E2835" s="39"/>
      <c r="F2835" s="39"/>
      <c r="G2835" s="39">
        <f t="shared" si="72"/>
        <v>3</v>
      </c>
    </row>
    <row r="2836" spans="1:7" x14ac:dyDescent="0.25">
      <c r="A2836" s="38" t="s">
        <v>1700</v>
      </c>
      <c r="B2836" s="38"/>
      <c r="C2836" s="39">
        <v>1</v>
      </c>
      <c r="D2836" s="39"/>
      <c r="E2836" s="39"/>
      <c r="F2836" s="39"/>
      <c r="G2836" s="39">
        <f t="shared" si="72"/>
        <v>1</v>
      </c>
    </row>
    <row r="2837" spans="1:7" x14ac:dyDescent="0.25">
      <c r="A2837" s="38" t="s">
        <v>2138</v>
      </c>
      <c r="B2837" s="38"/>
      <c r="C2837" s="39"/>
      <c r="D2837" s="39"/>
      <c r="E2837" s="39"/>
      <c r="F2837" s="39"/>
      <c r="G2837" s="39">
        <f t="shared" si="72"/>
        <v>0</v>
      </c>
    </row>
    <row r="2838" spans="1:7" x14ac:dyDescent="0.25">
      <c r="A2838" s="38" t="s">
        <v>1696</v>
      </c>
      <c r="B2838" s="38"/>
      <c r="C2838" s="39">
        <v>2</v>
      </c>
      <c r="D2838" s="39"/>
      <c r="E2838" s="39"/>
      <c r="F2838" s="39"/>
      <c r="G2838" s="39">
        <f t="shared" si="72"/>
        <v>2</v>
      </c>
    </row>
    <row r="2839" spans="1:7" x14ac:dyDescent="0.25">
      <c r="A2839" s="38" t="s">
        <v>1700</v>
      </c>
      <c r="B2839" s="38"/>
      <c r="C2839" s="39">
        <v>1</v>
      </c>
      <c r="D2839" s="39"/>
      <c r="E2839" s="39"/>
      <c r="F2839" s="39"/>
      <c r="G2839" s="39">
        <f t="shared" si="72"/>
        <v>1</v>
      </c>
    </row>
    <row r="2841" spans="1:7" ht="45" customHeight="1" x14ac:dyDescent="0.25">
      <c r="A2841" s="35" t="s">
        <v>2139</v>
      </c>
      <c r="B2841" s="35" t="s">
        <v>1413</v>
      </c>
      <c r="C2841" s="35" t="s">
        <v>676</v>
      </c>
      <c r="D2841" s="36" t="s">
        <v>37</v>
      </c>
      <c r="E2841" s="2" t="s">
        <v>2140</v>
      </c>
      <c r="F2841" s="2" t="s">
        <v>2140</v>
      </c>
      <c r="G2841" s="37">
        <f>SUM(G2842:G2845)</f>
        <v>6</v>
      </c>
    </row>
    <row r="2842" spans="1:7" x14ac:dyDescent="0.25">
      <c r="A2842" s="38" t="s">
        <v>2127</v>
      </c>
      <c r="B2842" s="38"/>
      <c r="C2842" s="39"/>
      <c r="D2842" s="39"/>
      <c r="E2842" s="39"/>
      <c r="F2842" s="39"/>
      <c r="G2842" s="39">
        <f>PRODUCT(C2842:F2842)</f>
        <v>0</v>
      </c>
    </row>
    <row r="2843" spans="1:7" x14ac:dyDescent="0.25">
      <c r="A2843" s="38" t="s">
        <v>1696</v>
      </c>
      <c r="B2843" s="38"/>
      <c r="C2843" s="39">
        <v>3</v>
      </c>
      <c r="D2843" s="39"/>
      <c r="E2843" s="39"/>
      <c r="F2843" s="39"/>
      <c r="G2843" s="39">
        <f>PRODUCT(C2843:F2843)</f>
        <v>3</v>
      </c>
    </row>
    <row r="2844" spans="1:7" x14ac:dyDescent="0.25">
      <c r="A2844" s="38" t="s">
        <v>1700</v>
      </c>
      <c r="B2844" s="38"/>
      <c r="C2844" s="39">
        <v>2</v>
      </c>
      <c r="D2844" s="39"/>
      <c r="E2844" s="39"/>
      <c r="F2844" s="39"/>
      <c r="G2844" s="39">
        <f>PRODUCT(C2844:F2844)</f>
        <v>2</v>
      </c>
    </row>
    <row r="2845" spans="1:7" x14ac:dyDescent="0.25">
      <c r="A2845" s="38" t="s">
        <v>2141</v>
      </c>
      <c r="B2845" s="38"/>
      <c r="C2845" s="39">
        <v>1</v>
      </c>
      <c r="D2845" s="39"/>
      <c r="E2845" s="39"/>
      <c r="F2845" s="39"/>
      <c r="G2845" s="39">
        <f>PRODUCT(C2845:F2845)</f>
        <v>1</v>
      </c>
    </row>
    <row r="2847" spans="1:7" ht="45" customHeight="1" x14ac:dyDescent="0.25">
      <c r="A2847" s="35" t="s">
        <v>2142</v>
      </c>
      <c r="B2847" s="35" t="s">
        <v>1413</v>
      </c>
      <c r="C2847" s="35" t="s">
        <v>678</v>
      </c>
      <c r="D2847" s="36" t="s">
        <v>37</v>
      </c>
      <c r="E2847" s="2" t="s">
        <v>2143</v>
      </c>
      <c r="F2847" s="2" t="s">
        <v>2143</v>
      </c>
      <c r="G2847" s="37">
        <f>SUM(G2848:G2850)</f>
        <v>10</v>
      </c>
    </row>
    <row r="2848" spans="1:7" x14ac:dyDescent="0.25">
      <c r="A2848" s="38" t="s">
        <v>1696</v>
      </c>
      <c r="B2848" s="38"/>
      <c r="C2848" s="39">
        <v>5</v>
      </c>
      <c r="D2848" s="39"/>
      <c r="E2848" s="39"/>
      <c r="F2848" s="39"/>
      <c r="G2848" s="39">
        <f>PRODUCT(C2848:F2848)</f>
        <v>5</v>
      </c>
    </row>
    <row r="2849" spans="1:7" x14ac:dyDescent="0.25">
      <c r="A2849" s="38" t="s">
        <v>1700</v>
      </c>
      <c r="B2849" s="38"/>
      <c r="C2849" s="39">
        <v>4</v>
      </c>
      <c r="D2849" s="39"/>
      <c r="E2849" s="39"/>
      <c r="F2849" s="39"/>
      <c r="G2849" s="39">
        <f>PRODUCT(C2849:F2849)</f>
        <v>4</v>
      </c>
    </row>
    <row r="2850" spans="1:7" x14ac:dyDescent="0.25">
      <c r="A2850" s="38" t="s">
        <v>2144</v>
      </c>
      <c r="B2850" s="38"/>
      <c r="C2850" s="39">
        <v>1</v>
      </c>
      <c r="D2850" s="39"/>
      <c r="E2850" s="39"/>
      <c r="F2850" s="39"/>
      <c r="G2850" s="39">
        <f>PRODUCT(C2850:F2850)</f>
        <v>1</v>
      </c>
    </row>
    <row r="2852" spans="1:7" x14ac:dyDescent="0.25">
      <c r="B2852" t="s">
        <v>1411</v>
      </c>
      <c r="C2852" s="33" t="s">
        <v>8</v>
      </c>
      <c r="D2852" s="34" t="s">
        <v>9</v>
      </c>
      <c r="E2852" s="33" t="s">
        <v>10</v>
      </c>
    </row>
    <row r="2853" spans="1:7" x14ac:dyDescent="0.25">
      <c r="B2853" t="s">
        <v>1411</v>
      </c>
      <c r="C2853" s="33" t="s">
        <v>11</v>
      </c>
      <c r="D2853" s="34" t="s">
        <v>282</v>
      </c>
      <c r="E2853" s="33" t="s">
        <v>283</v>
      </c>
    </row>
    <row r="2854" spans="1:7" x14ac:dyDescent="0.25">
      <c r="B2854" t="s">
        <v>1411</v>
      </c>
      <c r="C2854" s="33" t="s">
        <v>14</v>
      </c>
      <c r="D2854" s="34" t="s">
        <v>680</v>
      </c>
      <c r="E2854" s="33" t="s">
        <v>681</v>
      </c>
    </row>
    <row r="2856" spans="1:7" ht="45" customHeight="1" x14ac:dyDescent="0.25">
      <c r="A2856" s="35" t="s">
        <v>2145</v>
      </c>
      <c r="B2856" s="35" t="s">
        <v>1413</v>
      </c>
      <c r="C2856" s="35" t="s">
        <v>683</v>
      </c>
      <c r="D2856" s="36" t="s">
        <v>18</v>
      </c>
      <c r="E2856" s="2" t="s">
        <v>2146</v>
      </c>
      <c r="F2856" s="2" t="s">
        <v>2146</v>
      </c>
      <c r="G2856" s="37">
        <f>SUM(G2857:G2857)</f>
        <v>1</v>
      </c>
    </row>
    <row r="2857" spans="1:7" x14ac:dyDescent="0.25">
      <c r="A2857" s="38"/>
      <c r="B2857" s="38"/>
      <c r="C2857" s="39">
        <v>1</v>
      </c>
      <c r="D2857" s="39"/>
      <c r="E2857" s="39"/>
      <c r="F2857" s="39"/>
      <c r="G2857" s="39">
        <f>PRODUCT(C2857:F2857)</f>
        <v>1</v>
      </c>
    </row>
    <row r="2859" spans="1:7" ht="45" customHeight="1" x14ac:dyDescent="0.25">
      <c r="A2859" s="35" t="s">
        <v>2147</v>
      </c>
      <c r="B2859" s="35" t="s">
        <v>1413</v>
      </c>
      <c r="C2859" s="35" t="s">
        <v>685</v>
      </c>
      <c r="D2859" s="36" t="s">
        <v>37</v>
      </c>
      <c r="E2859" s="2" t="s">
        <v>686</v>
      </c>
      <c r="F2859" s="2" t="s">
        <v>686</v>
      </c>
      <c r="G2859" s="37">
        <f>SUM(G2860:G2861)</f>
        <v>2</v>
      </c>
    </row>
    <row r="2860" spans="1:7" x14ac:dyDescent="0.25">
      <c r="A2860" s="38" t="s">
        <v>1696</v>
      </c>
      <c r="B2860" s="38"/>
      <c r="C2860" s="39">
        <v>1</v>
      </c>
      <c r="D2860" s="39"/>
      <c r="E2860" s="39"/>
      <c r="F2860" s="39"/>
      <c r="G2860" s="39">
        <f>PRODUCT(C2860:F2860)</f>
        <v>1</v>
      </c>
    </row>
    <row r="2861" spans="1:7" x14ac:dyDescent="0.25">
      <c r="A2861" s="38" t="s">
        <v>1700</v>
      </c>
      <c r="B2861" s="38"/>
      <c r="C2861" s="39">
        <v>1</v>
      </c>
      <c r="D2861" s="39"/>
      <c r="E2861" s="39"/>
      <c r="F2861" s="39"/>
      <c r="G2861" s="39">
        <f>PRODUCT(C2861:F2861)</f>
        <v>1</v>
      </c>
    </row>
    <row r="2863" spans="1:7" ht="45" customHeight="1" x14ac:dyDescent="0.25">
      <c r="A2863" s="35" t="s">
        <v>2148</v>
      </c>
      <c r="B2863" s="35" t="s">
        <v>1413</v>
      </c>
      <c r="C2863" s="35" t="s">
        <v>687</v>
      </c>
      <c r="D2863" s="36" t="s">
        <v>37</v>
      </c>
      <c r="E2863" s="2" t="s">
        <v>2149</v>
      </c>
      <c r="F2863" s="2" t="s">
        <v>2149</v>
      </c>
      <c r="G2863" s="37">
        <f>SUM(G2864:G2865)</f>
        <v>2</v>
      </c>
    </row>
    <row r="2864" spans="1:7" x14ac:dyDescent="0.25">
      <c r="A2864" s="38" t="s">
        <v>1696</v>
      </c>
      <c r="B2864" s="38"/>
      <c r="C2864" s="39">
        <v>1</v>
      </c>
      <c r="D2864" s="39"/>
      <c r="E2864" s="39"/>
      <c r="F2864" s="39"/>
      <c r="G2864" s="39">
        <f>PRODUCT(C2864:F2864)</f>
        <v>1</v>
      </c>
    </row>
    <row r="2865" spans="1:7" x14ac:dyDescent="0.25">
      <c r="A2865" s="38" t="s">
        <v>1700</v>
      </c>
      <c r="B2865" s="38"/>
      <c r="C2865" s="39">
        <v>1</v>
      </c>
      <c r="D2865" s="39"/>
      <c r="E2865" s="39"/>
      <c r="F2865" s="39"/>
      <c r="G2865" s="39">
        <f>PRODUCT(C2865:F2865)</f>
        <v>1</v>
      </c>
    </row>
    <row r="2867" spans="1:7" ht="45" customHeight="1" x14ac:dyDescent="0.25">
      <c r="A2867" s="35" t="s">
        <v>2150</v>
      </c>
      <c r="B2867" s="35" t="s">
        <v>1413</v>
      </c>
      <c r="C2867" s="35" t="s">
        <v>689</v>
      </c>
      <c r="D2867" s="36" t="s">
        <v>37</v>
      </c>
      <c r="E2867" s="2" t="s">
        <v>2151</v>
      </c>
      <c r="F2867" s="2" t="s">
        <v>2151</v>
      </c>
      <c r="G2867" s="37">
        <f>SUM(G2868:G2868)</f>
        <v>1</v>
      </c>
    </row>
    <row r="2868" spans="1:7" x14ac:dyDescent="0.25">
      <c r="A2868" s="38" t="s">
        <v>1696</v>
      </c>
      <c r="B2868" s="38"/>
      <c r="C2868" s="39">
        <v>1</v>
      </c>
      <c r="D2868" s="39"/>
      <c r="E2868" s="39"/>
      <c r="F2868" s="39"/>
      <c r="G2868" s="39">
        <f>PRODUCT(C2868:F2868)</f>
        <v>1</v>
      </c>
    </row>
    <row r="2870" spans="1:7" x14ac:dyDescent="0.25">
      <c r="B2870" t="s">
        <v>1411</v>
      </c>
      <c r="C2870" s="33" t="s">
        <v>8</v>
      </c>
      <c r="D2870" s="34" t="s">
        <v>9</v>
      </c>
      <c r="E2870" s="33" t="s">
        <v>10</v>
      </c>
    </row>
    <row r="2871" spans="1:7" x14ac:dyDescent="0.25">
      <c r="B2871" t="s">
        <v>1411</v>
      </c>
      <c r="C2871" s="33" t="s">
        <v>11</v>
      </c>
      <c r="D2871" s="34" t="s">
        <v>691</v>
      </c>
      <c r="E2871" s="33" t="s">
        <v>692</v>
      </c>
    </row>
    <row r="2872" spans="1:7" x14ac:dyDescent="0.25">
      <c r="B2872" t="s">
        <v>1411</v>
      </c>
      <c r="C2872" s="33" t="s">
        <v>14</v>
      </c>
      <c r="D2872" s="34" t="s">
        <v>9</v>
      </c>
      <c r="E2872" s="33" t="s">
        <v>692</v>
      </c>
    </row>
    <row r="2874" spans="1:7" ht="45" customHeight="1" x14ac:dyDescent="0.25">
      <c r="A2874" s="35" t="s">
        <v>2152</v>
      </c>
      <c r="B2874" s="35" t="s">
        <v>1413</v>
      </c>
      <c r="C2874" s="35" t="s">
        <v>694</v>
      </c>
      <c r="D2874" s="36" t="s">
        <v>18</v>
      </c>
      <c r="E2874" s="2" t="s">
        <v>695</v>
      </c>
      <c r="F2874" s="2" t="s">
        <v>695</v>
      </c>
      <c r="G2874" s="37">
        <f>SUM(G2875:G2875)</f>
        <v>1</v>
      </c>
    </row>
    <row r="2875" spans="1:7" x14ac:dyDescent="0.25">
      <c r="A2875" s="38"/>
      <c r="B2875" s="38"/>
      <c r="C2875" s="39">
        <v>1</v>
      </c>
      <c r="D2875" s="39"/>
      <c r="E2875" s="39"/>
      <c r="F2875" s="39"/>
      <c r="G2875" s="39">
        <f>PRODUCT(C2875:F2875)</f>
        <v>1</v>
      </c>
    </row>
  </sheetData>
  <mergeCells count="347">
    <mergeCell ref="E2856:F2856"/>
    <mergeCell ref="E2859:F2859"/>
    <mergeCell ref="E2863:F2863"/>
    <mergeCell ref="E2867:F2867"/>
    <mergeCell ref="E2874:F2874"/>
    <mergeCell ref="A6:G6"/>
    <mergeCell ref="A1:H1"/>
    <mergeCell ref="A2:H2"/>
    <mergeCell ref="A3:H3"/>
    <mergeCell ref="A4:H4"/>
    <mergeCell ref="E2798:F2798"/>
    <mergeCell ref="E2802:F2802"/>
    <mergeCell ref="E2810:F2810"/>
    <mergeCell ref="E2815:F2815"/>
    <mergeCell ref="E2818:F2818"/>
    <mergeCell ref="E2823:F2823"/>
    <mergeCell ref="E2831:F2831"/>
    <mergeCell ref="E2841:F2841"/>
    <mergeCell ref="E2847:F2847"/>
    <mergeCell ref="E2767:F2767"/>
    <mergeCell ref="E2770:F2770"/>
    <mergeCell ref="E2775:F2775"/>
    <mergeCell ref="E2779:F2779"/>
    <mergeCell ref="E2782:F2782"/>
    <mergeCell ref="E2786:F2786"/>
    <mergeCell ref="E2789:F2789"/>
    <mergeCell ref="E2792:F2792"/>
    <mergeCell ref="E2795:F2795"/>
    <mergeCell ref="E2716:F2716"/>
    <mergeCell ref="E2720:F2720"/>
    <mergeCell ref="E2724:F2724"/>
    <mergeCell ref="E2727:F2727"/>
    <mergeCell ref="E2730:F2730"/>
    <mergeCell ref="E2733:F2733"/>
    <mergeCell ref="E2736:F2736"/>
    <mergeCell ref="E2744:F2744"/>
    <mergeCell ref="E2748:F2748"/>
    <mergeCell ref="E2679:F2679"/>
    <mergeCell ref="E2682:F2682"/>
    <mergeCell ref="E2685:F2685"/>
    <mergeCell ref="E2688:F2688"/>
    <mergeCell ref="E2693:F2693"/>
    <mergeCell ref="E2700:F2700"/>
    <mergeCell ref="E2707:F2707"/>
    <mergeCell ref="E2710:F2710"/>
    <mergeCell ref="E2713:F2713"/>
    <mergeCell ref="E2646:F2646"/>
    <mergeCell ref="E2653:F2653"/>
    <mergeCell ref="E2656:F2656"/>
    <mergeCell ref="E2659:F2659"/>
    <mergeCell ref="E2663:F2663"/>
    <mergeCell ref="E2666:F2666"/>
    <mergeCell ref="E2670:F2670"/>
    <mergeCell ref="E2673:F2673"/>
    <mergeCell ref="E2676:F2676"/>
    <mergeCell ref="E2610:F2610"/>
    <mergeCell ref="E2613:F2613"/>
    <mergeCell ref="E2616:F2616"/>
    <mergeCell ref="E2619:F2619"/>
    <mergeCell ref="E2622:F2622"/>
    <mergeCell ref="E2625:F2625"/>
    <mergeCell ref="E2633:F2633"/>
    <mergeCell ref="E2636:F2636"/>
    <mergeCell ref="E2639:F2639"/>
    <mergeCell ref="E2563:F2563"/>
    <mergeCell ref="E2566:F2566"/>
    <mergeCell ref="E2570:F2570"/>
    <mergeCell ref="E2573:F2573"/>
    <mergeCell ref="E2581:F2581"/>
    <mergeCell ref="E2586:F2586"/>
    <mergeCell ref="E2593:F2593"/>
    <mergeCell ref="E2598:F2598"/>
    <mergeCell ref="E2602:F2602"/>
    <mergeCell ref="E2479:F2479"/>
    <mergeCell ref="E2488:F2488"/>
    <mergeCell ref="E2492:F2492"/>
    <mergeCell ref="E2496:F2496"/>
    <mergeCell ref="E2521:F2521"/>
    <mergeCell ref="E2535:F2535"/>
    <mergeCell ref="E2541:F2541"/>
    <mergeCell ref="E2553:F2553"/>
    <mergeCell ref="E2557:F2557"/>
    <mergeCell ref="E2391:F2391"/>
    <mergeCell ref="E2401:F2401"/>
    <mergeCell ref="E2415:F2415"/>
    <mergeCell ref="E2423:F2423"/>
    <mergeCell ref="E2433:F2433"/>
    <mergeCell ref="E2445:F2445"/>
    <mergeCell ref="E2449:F2449"/>
    <mergeCell ref="E2458:F2458"/>
    <mergeCell ref="E2468:F2468"/>
    <mergeCell ref="E2323:F2323"/>
    <mergeCell ref="E2328:F2328"/>
    <mergeCell ref="E2336:F2336"/>
    <mergeCell ref="E2353:F2353"/>
    <mergeCell ref="E2360:F2360"/>
    <mergeCell ref="E2368:F2368"/>
    <mergeCell ref="E2372:F2372"/>
    <mergeCell ref="E2381:F2381"/>
    <mergeCell ref="E2387:F2387"/>
    <mergeCell ref="E2286:F2286"/>
    <mergeCell ref="E2294:F2294"/>
    <mergeCell ref="E2297:F2297"/>
    <mergeCell ref="E2300:F2300"/>
    <mergeCell ref="E2304:F2304"/>
    <mergeCell ref="E2308:F2308"/>
    <mergeCell ref="E2312:F2312"/>
    <mergeCell ref="E2316:F2316"/>
    <mergeCell ref="E2320:F2320"/>
    <mergeCell ref="E2247:F2247"/>
    <mergeCell ref="E2251:F2251"/>
    <mergeCell ref="E2254:F2254"/>
    <mergeCell ref="E2262:F2262"/>
    <mergeCell ref="E2271:F2271"/>
    <mergeCell ref="E2274:F2274"/>
    <mergeCell ref="E2277:F2277"/>
    <mergeCell ref="E2280:F2280"/>
    <mergeCell ref="E2283:F2283"/>
    <mergeCell ref="E2193:F2193"/>
    <mergeCell ref="E2198:F2198"/>
    <mergeCell ref="E2201:F2201"/>
    <mergeCell ref="E2206:F2206"/>
    <mergeCell ref="E2211:F2211"/>
    <mergeCell ref="E2216:F2216"/>
    <mergeCell ref="E2221:F2221"/>
    <mergeCell ref="E2230:F2230"/>
    <mergeCell ref="E2243:F2243"/>
    <mergeCell ref="E2141:F2141"/>
    <mergeCell ref="E2149:F2149"/>
    <mergeCell ref="E2156:F2156"/>
    <mergeCell ref="E2160:F2160"/>
    <mergeCell ref="E2163:F2163"/>
    <mergeCell ref="E2173:F2173"/>
    <mergeCell ref="E2178:F2178"/>
    <mergeCell ref="E2183:F2183"/>
    <mergeCell ref="E2188:F2188"/>
    <mergeCell ref="E2103:F2103"/>
    <mergeCell ref="E2107:F2107"/>
    <mergeCell ref="E2110:F2110"/>
    <mergeCell ref="E2116:F2116"/>
    <mergeCell ref="E2120:F2120"/>
    <mergeCell ref="E2126:F2126"/>
    <mergeCell ref="E2130:F2130"/>
    <mergeCell ref="E2135:F2135"/>
    <mergeCell ref="E2138:F2138"/>
    <mergeCell ref="E2061:F2061"/>
    <mergeCell ref="E2065:F2065"/>
    <mergeCell ref="E2069:F2069"/>
    <mergeCell ref="E2078:F2078"/>
    <mergeCell ref="E2082:F2082"/>
    <mergeCell ref="E2086:F2086"/>
    <mergeCell ref="E2092:F2092"/>
    <mergeCell ref="E2096:F2096"/>
    <mergeCell ref="E2099:F2099"/>
    <mergeCell ref="E2015:F2015"/>
    <mergeCell ref="E2019:F2019"/>
    <mergeCell ref="E2022:F2022"/>
    <mergeCell ref="E2031:F2031"/>
    <mergeCell ref="E2035:F2035"/>
    <mergeCell ref="E2039:F2039"/>
    <mergeCell ref="E2046:F2046"/>
    <mergeCell ref="E2049:F2049"/>
    <mergeCell ref="E2057:F2057"/>
    <mergeCell ref="E1976:F1976"/>
    <mergeCell ref="E1980:F1980"/>
    <mergeCell ref="E1983:F1983"/>
    <mergeCell ref="E1987:F1987"/>
    <mergeCell ref="E1991:F1991"/>
    <mergeCell ref="E1995:F1995"/>
    <mergeCell ref="E1998:F1998"/>
    <mergeCell ref="E2002:F2002"/>
    <mergeCell ref="E2006:F2006"/>
    <mergeCell ref="E1916:F1916"/>
    <mergeCell ref="E1920:F1920"/>
    <mergeCell ref="E1926:F1926"/>
    <mergeCell ref="E1936:F1936"/>
    <mergeCell ref="E1943:F1943"/>
    <mergeCell ref="E1949:F1949"/>
    <mergeCell ref="E1960:F1960"/>
    <mergeCell ref="E1964:F1964"/>
    <mergeCell ref="E1972:F1972"/>
    <mergeCell ref="E1870:F1870"/>
    <mergeCell ref="E1873:F1873"/>
    <mergeCell ref="E1880:F1880"/>
    <mergeCell ref="E1883:F1883"/>
    <mergeCell ref="E1890:F1890"/>
    <mergeCell ref="E1895:F1895"/>
    <mergeCell ref="E1899:F1899"/>
    <mergeCell ref="E1903:F1903"/>
    <mergeCell ref="E1911:F1911"/>
    <mergeCell ref="E1834:F1834"/>
    <mergeCell ref="E1839:F1839"/>
    <mergeCell ref="E1847:F1847"/>
    <mergeCell ref="E1850:F1850"/>
    <mergeCell ref="E1853:F1853"/>
    <mergeCell ref="E1857:F1857"/>
    <mergeCell ref="E1861:F1861"/>
    <mergeCell ref="E1864:F1864"/>
    <mergeCell ref="E1867:F1867"/>
    <mergeCell ref="E1805:F1805"/>
    <mergeCell ref="E1808:F1808"/>
    <mergeCell ref="E1811:F1811"/>
    <mergeCell ref="E1814:F1814"/>
    <mergeCell ref="E1817:F1817"/>
    <mergeCell ref="E1820:F1820"/>
    <mergeCell ref="E1823:F1823"/>
    <mergeCell ref="E1826:F1826"/>
    <mergeCell ref="E1831:F1831"/>
    <mergeCell ref="E1606:F1606"/>
    <mergeCell ref="E1609:F1609"/>
    <mergeCell ref="E1612:F1612"/>
    <mergeCell ref="E1615:F1615"/>
    <mergeCell ref="E1618:F1618"/>
    <mergeCell ref="E1622:F1622"/>
    <mergeCell ref="E1625:F1625"/>
    <mergeCell ref="E1794:F1794"/>
    <mergeCell ref="E1797:F1797"/>
    <mergeCell ref="E1224:F1224"/>
    <mergeCell ref="E1227:F1227"/>
    <mergeCell ref="E1470:F1470"/>
    <mergeCell ref="E1514:F1514"/>
    <mergeCell ref="E1546:F1546"/>
    <mergeCell ref="E1555:F1555"/>
    <mergeCell ref="E1575:F1575"/>
    <mergeCell ref="E1589:F1589"/>
    <mergeCell ref="E1592:F1592"/>
    <mergeCell ref="E1182:F1182"/>
    <mergeCell ref="E1185:F1185"/>
    <mergeCell ref="E1188:F1188"/>
    <mergeCell ref="E1191:F1191"/>
    <mergeCell ref="E1194:F1194"/>
    <mergeCell ref="E1197:F1197"/>
    <mergeCell ref="E1205:F1205"/>
    <mergeCell ref="E1208:F1208"/>
    <mergeCell ref="E1216:F1216"/>
    <mergeCell ref="E1129:F1129"/>
    <mergeCell ref="E1147:F1147"/>
    <mergeCell ref="E1151:F1151"/>
    <mergeCell ref="E1159:F1159"/>
    <mergeCell ref="E1167:F1167"/>
    <mergeCell ref="E1170:F1170"/>
    <mergeCell ref="E1173:F1173"/>
    <mergeCell ref="E1176:F1176"/>
    <mergeCell ref="E1179:F1179"/>
    <mergeCell ref="E1058:F1058"/>
    <mergeCell ref="E1061:F1061"/>
    <mergeCell ref="E1069:F1069"/>
    <mergeCell ref="E1078:F1078"/>
    <mergeCell ref="E1089:F1089"/>
    <mergeCell ref="E1103:F1103"/>
    <mergeCell ref="E1112:F1112"/>
    <mergeCell ref="E1116:F1116"/>
    <mergeCell ref="E1120:F1120"/>
    <mergeCell ref="E959:F959"/>
    <mergeCell ref="E962:F962"/>
    <mergeCell ref="E970:F970"/>
    <mergeCell ref="E978:F978"/>
    <mergeCell ref="E1006:F1006"/>
    <mergeCell ref="E1016:F1016"/>
    <mergeCell ref="E1021:F1021"/>
    <mergeCell ref="E1038:F1038"/>
    <mergeCell ref="E1055:F1055"/>
    <mergeCell ref="E910:F910"/>
    <mergeCell ref="E918:F918"/>
    <mergeCell ref="E921:F921"/>
    <mergeCell ref="E924:F924"/>
    <mergeCell ref="E939:F939"/>
    <mergeCell ref="E947:F947"/>
    <mergeCell ref="E950:F950"/>
    <mergeCell ref="E953:F953"/>
    <mergeCell ref="E956:F956"/>
    <mergeCell ref="E883:F883"/>
    <mergeCell ref="E886:F886"/>
    <mergeCell ref="E889:F889"/>
    <mergeCell ref="E892:F892"/>
    <mergeCell ref="E895:F895"/>
    <mergeCell ref="E898:F898"/>
    <mergeCell ref="E901:F901"/>
    <mergeCell ref="E904:F904"/>
    <mergeCell ref="E907:F907"/>
    <mergeCell ref="E846:F846"/>
    <mergeCell ref="E849:F849"/>
    <mergeCell ref="E857:F857"/>
    <mergeCell ref="E860:F860"/>
    <mergeCell ref="E863:F863"/>
    <mergeCell ref="E866:F866"/>
    <mergeCell ref="E869:F869"/>
    <mergeCell ref="E872:F872"/>
    <mergeCell ref="E875:F875"/>
    <mergeCell ref="E657:F657"/>
    <mergeCell ref="E667:F667"/>
    <mergeCell ref="E670:F670"/>
    <mergeCell ref="E673:F673"/>
    <mergeCell ref="E676:F676"/>
    <mergeCell ref="E679:F679"/>
    <mergeCell ref="E682:F682"/>
    <mergeCell ref="E685:F685"/>
    <mergeCell ref="E688:F688"/>
    <mergeCell ref="E298:F298"/>
    <mergeCell ref="E301:F301"/>
    <mergeCell ref="E309:F309"/>
    <mergeCell ref="E312:F312"/>
    <mergeCell ref="E535:F535"/>
    <mergeCell ref="E581:F581"/>
    <mergeCell ref="E621:F621"/>
    <mergeCell ref="E632:F632"/>
    <mergeCell ref="E642:F642"/>
    <mergeCell ref="E266:F266"/>
    <mergeCell ref="E269:F269"/>
    <mergeCell ref="E272:F272"/>
    <mergeCell ref="E275:F275"/>
    <mergeCell ref="E278:F278"/>
    <mergeCell ref="E281:F281"/>
    <mergeCell ref="E284:F284"/>
    <mergeCell ref="E287:F287"/>
    <mergeCell ref="E290:F290"/>
    <mergeCell ref="E188:F188"/>
    <mergeCell ref="E204:F204"/>
    <mergeCell ref="E216:F216"/>
    <mergeCell ref="E220:F220"/>
    <mergeCell ref="E223:F223"/>
    <mergeCell ref="E244:F244"/>
    <mergeCell ref="E248:F248"/>
    <mergeCell ref="E255:F255"/>
    <mergeCell ref="E263:F263"/>
    <mergeCell ref="E112:F112"/>
    <mergeCell ref="E115:F115"/>
    <mergeCell ref="E122:F122"/>
    <mergeCell ref="E142:F142"/>
    <mergeCell ref="E152:F152"/>
    <mergeCell ref="E155:F155"/>
    <mergeCell ref="E158:F158"/>
    <mergeCell ref="E166:F166"/>
    <mergeCell ref="E173:F173"/>
    <mergeCell ref="E49:F49"/>
    <mergeCell ref="E52:F52"/>
    <mergeCell ref="E55:F55"/>
    <mergeCell ref="E58:F58"/>
    <mergeCell ref="E61:F61"/>
    <mergeCell ref="E69:F69"/>
    <mergeCell ref="E72:F72"/>
    <mergeCell ref="E80:F80"/>
    <mergeCell ref="E105:F105"/>
    <mergeCell ref="E13:F13"/>
    <mergeCell ref="E21:F21"/>
    <mergeCell ref="E24:F24"/>
    <mergeCell ref="E41:F41"/>
  </mergeCells>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T-PRES</vt:lpstr>
      <vt:lpstr>T-APU</vt:lpstr>
      <vt:lpstr>T-SMP</vt:lpstr>
      <vt:lpstr>T-DIM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Margarita Daví Ahead BCN</cp:lastModifiedBy>
  <dcterms:created xsi:type="dcterms:W3CDTF">2024-07-17T11:27:41Z</dcterms:created>
  <dcterms:modified xsi:type="dcterms:W3CDTF">2024-07-17T11:30:11Z</dcterms:modified>
</cp:coreProperties>
</file>